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autoCompressPictures="0" defaultThemeVersion="124226"/>
  <mc:AlternateContent xmlns:mc="http://schemas.openxmlformats.org/markup-compatibility/2006">
    <mc:Choice Requires="x15">
      <x15ac:absPath xmlns:x15ac="http://schemas.microsoft.com/office/spreadsheetml/2010/11/ac" url="D:\Dokumenti\POPISI DEL\Zapori Celje\"/>
    </mc:Choice>
  </mc:AlternateContent>
  <xr:revisionPtr revIDLastSave="0" documentId="13_ncr:1_{D7899359-E43C-4370-B7AD-4C910F2B6D16}" xr6:coauthVersionLast="47" xr6:coauthVersionMax="47" xr10:uidLastSave="{00000000-0000-0000-0000-000000000000}"/>
  <bookViews>
    <workbookView xWindow="-120" yWindow="-120" windowWidth="29040" windowHeight="15840" xr2:uid="{00000000-000D-0000-FFFF-FFFF00000000}"/>
  </bookViews>
  <sheets>
    <sheet name="Bolniška soba"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50" i="5" l="1"/>
  <c r="H243" i="5"/>
  <c r="H237" i="5"/>
  <c r="H336" i="5"/>
  <c r="H333" i="5"/>
  <c r="H330" i="5"/>
  <c r="H327" i="5"/>
  <c r="H324" i="5"/>
  <c r="H321" i="5"/>
  <c r="H318" i="5"/>
  <c r="H315" i="5"/>
  <c r="H312" i="5"/>
  <c r="H338" i="5" l="1"/>
  <c r="H362" i="5" s="1"/>
  <c r="I152" i="5"/>
  <c r="H302" i="5"/>
  <c r="H299" i="5"/>
  <c r="H292" i="5"/>
  <c r="H288" i="5"/>
  <c r="H286" i="5"/>
  <c r="H282" i="5"/>
  <c r="H280" i="5"/>
  <c r="H276" i="5"/>
  <c r="H272" i="5"/>
  <c r="H267" i="5"/>
  <c r="H265" i="5"/>
  <c r="H258" i="5"/>
  <c r="H261" i="5"/>
  <c r="H254" i="5"/>
  <c r="H232" i="5"/>
  <c r="H226" i="5"/>
  <c r="H222" i="5"/>
  <c r="H220" i="5"/>
  <c r="H216" i="5"/>
  <c r="H213" i="5"/>
  <c r="H210" i="5"/>
  <c r="H206" i="5"/>
  <c r="H203" i="5"/>
  <c r="H199" i="5"/>
  <c r="H195" i="5"/>
  <c r="H191" i="5"/>
  <c r="H184" i="5"/>
  <c r="H181" i="5"/>
  <c r="H178" i="5"/>
  <c r="H174" i="5"/>
  <c r="H170" i="5"/>
  <c r="H163" i="5"/>
  <c r="H160" i="5"/>
  <c r="H157" i="5"/>
  <c r="F301" i="5"/>
  <c r="F298" i="5"/>
  <c r="F287" i="5"/>
  <c r="F285" i="5"/>
  <c r="F281" i="5"/>
  <c r="F279" i="5"/>
  <c r="F275" i="5"/>
  <c r="F271" i="5"/>
  <c r="F270" i="5"/>
  <c r="F266" i="5"/>
  <c r="F264" i="5"/>
  <c r="F260" i="5"/>
  <c r="F257" i="5"/>
  <c r="F253" i="5"/>
  <c r="F249" i="5"/>
  <c r="F242" i="5"/>
  <c r="F236" i="5"/>
  <c r="F231" i="5"/>
  <c r="F225" i="5"/>
  <c r="F221" i="5"/>
  <c r="F219" i="5"/>
  <c r="F215" i="5"/>
  <c r="F212" i="5"/>
  <c r="F209" i="5"/>
  <c r="F205" i="5"/>
  <c r="F202" i="5"/>
  <c r="F194" i="5"/>
  <c r="F162" i="5"/>
  <c r="F180" i="5"/>
  <c r="F173" i="5"/>
  <c r="F169" i="5"/>
  <c r="F165" i="5"/>
  <c r="H146" i="5"/>
  <c r="H143" i="5"/>
  <c r="H124" i="5"/>
  <c r="H108" i="5"/>
  <c r="H81" i="5"/>
  <c r="H78" i="5"/>
  <c r="H75" i="5"/>
  <c r="H42" i="5"/>
  <c r="H69" i="5"/>
  <c r="H57" i="5"/>
  <c r="H54" i="5"/>
  <c r="H305" i="5" l="1"/>
  <c r="H185" i="5"/>
  <c r="H45" i="5"/>
  <c r="I370" i="5"/>
  <c r="I369" i="5"/>
  <c r="I367" i="5"/>
  <c r="I366" i="5"/>
  <c r="I365" i="5"/>
  <c r="B355" i="5"/>
  <c r="I354" i="5"/>
  <c r="I353" i="5"/>
  <c r="I352" i="5"/>
  <c r="I351" i="5"/>
  <c r="I349" i="5"/>
  <c r="I347" i="5"/>
  <c r="I346" i="5"/>
  <c r="I345" i="5"/>
  <c r="I344" i="5"/>
  <c r="I343" i="5"/>
  <c r="I342" i="5"/>
  <c r="I309" i="5"/>
  <c r="I307" i="5"/>
  <c r="I147" i="5"/>
  <c r="H140" i="5"/>
  <c r="H137" i="5"/>
  <c r="H134" i="5"/>
  <c r="H131" i="5"/>
  <c r="I128" i="5"/>
  <c r="I125" i="5"/>
  <c r="H121" i="5"/>
  <c r="I120" i="5"/>
  <c r="I118" i="5"/>
  <c r="I117" i="5"/>
  <c r="H114" i="5"/>
  <c r="H111" i="5"/>
  <c r="H105" i="5"/>
  <c r="I97" i="5"/>
  <c r="H96" i="5"/>
  <c r="H93" i="5"/>
  <c r="H90" i="5"/>
  <c r="H87" i="5"/>
  <c r="H84" i="5"/>
  <c r="H72" i="5"/>
  <c r="H66" i="5"/>
  <c r="I61" i="5"/>
  <c r="H60" i="5"/>
  <c r="H51" i="5"/>
  <c r="H48" i="5"/>
  <c r="H39" i="5"/>
  <c r="H36" i="5"/>
  <c r="H33" i="5"/>
  <c r="H30" i="5"/>
  <c r="H147" i="5" l="1"/>
  <c r="H356" i="5" s="1"/>
  <c r="H115" i="5"/>
  <c r="H354" i="5" s="1"/>
  <c r="H125" i="5"/>
  <c r="H355" i="5" s="1"/>
  <c r="H307" i="5"/>
  <c r="H361" i="5" s="1"/>
  <c r="H61" i="5"/>
  <c r="H347" i="5" s="1"/>
  <c r="H97" i="5"/>
  <c r="H348" i="5" s="1"/>
  <c r="H357" i="5" l="1"/>
  <c r="H367" i="5" s="1"/>
  <c r="H363" i="5"/>
  <c r="H368" i="5" s="1"/>
  <c r="H349" i="5"/>
  <c r="H366" i="5" s="1"/>
  <c r="H369" i="5" l="1"/>
</calcChain>
</file>

<file path=xl/sharedStrings.xml><?xml version="1.0" encoding="utf-8"?>
<sst xmlns="http://schemas.openxmlformats.org/spreadsheetml/2006/main" count="346" uniqueCount="199">
  <si>
    <t>A/ GRADBENA DELA</t>
  </si>
  <si>
    <t>I.</t>
  </si>
  <si>
    <t>ZIDARSKA DELA</t>
  </si>
  <si>
    <t>IV.</t>
  </si>
  <si>
    <t>B/ OBRTNIŠKA DELA</t>
  </si>
  <si>
    <t>Gradbena dela skupaj</t>
  </si>
  <si>
    <t>Obrtniška dela skupaj</t>
  </si>
  <si>
    <t>SKUPAJ</t>
  </si>
  <si>
    <t>Zidarska dela skupaj</t>
  </si>
  <si>
    <t>SLIKOPLESKARSKA DELA</t>
  </si>
  <si>
    <t>Slikopleskarska dela skupaj</t>
  </si>
  <si>
    <t>RUŠITVENA DELA</t>
  </si>
  <si>
    <t>Rušitvena dela skupaj</t>
  </si>
  <si>
    <t>ocenjeno</t>
  </si>
  <si>
    <t>II.</t>
  </si>
  <si>
    <t>III.</t>
  </si>
  <si>
    <t>MIZARSKA DELA</t>
  </si>
  <si>
    <t>Mizarska dela skupaj</t>
  </si>
  <si>
    <t xml:space="preserve">REKAPITULACIJA </t>
  </si>
  <si>
    <t>Odstranitev talne keramike. V ceni je potrebno zajeti delo, transport, odvoz na trajno deponijo in vsa pomožna dela.</t>
  </si>
  <si>
    <t>Odstranitev stenske keramike. V ceni je potrebno zajeti delo, transport, odvoz na trajno deponijo in vsa pomožna dela.</t>
  </si>
  <si>
    <t>Čiščenje vseh prostorov po končanih delih. V ceni je potrebno zajeti delo, material in vsa pomožna dela.</t>
  </si>
  <si>
    <t>Izdelava hidroizolacijskega stika na estrihu med tlakom in steno s Kemaband tesnilnim trakom. V ceni je potrebno zajeti dobavo materiala, delo, transport in vsa pomožna dela.</t>
  </si>
  <si>
    <t>Izdelava hidroizloacije estriha pred polaganjem keramike s Hidrostop elastik. V ceni je potrebno zajeti dobavo materiala, delo, transport in vsa pomožna dela.</t>
  </si>
  <si>
    <t>Zidarska pomoč pri vgradnji umivalnikov. V ceni je potrebno zajeti dobavo materiala, delo, transport in vsa pomožna dela.</t>
  </si>
  <si>
    <t>V.</t>
  </si>
  <si>
    <t>Izvedba silonskega stika med talno in stensko keramiko, na stiku dve sten, okrog vrat,.. V ceni je potrebno zajeti dobavo materiala, delo, transport in vsa pomožna dela</t>
  </si>
  <si>
    <t>Keramičarska dela skupaj</t>
  </si>
  <si>
    <t xml:space="preserve">V. </t>
  </si>
  <si>
    <t>Inštalacijska dela skupaj</t>
  </si>
  <si>
    <t>C/ INŠTALACIJSKA DELA</t>
  </si>
  <si>
    <r>
      <t>Dobava in polaganje stenske keramike dim 33/33 cm na lepilo - cena keramike je do 30 €/m</t>
    </r>
    <r>
      <rPr>
        <vertAlign val="superscript"/>
        <sz val="10"/>
        <rFont val="Franklin Gothic Book"/>
        <family val="2"/>
        <charset val="238"/>
      </rPr>
      <t>2</t>
    </r>
    <r>
      <rPr>
        <sz val="10"/>
        <rFont val="Franklin Gothic Book"/>
        <family val="2"/>
        <charset val="238"/>
      </rPr>
      <t>. V ceni je potrebno zajeti dobavo materiala, delo, transport in vsa pomožna dela.</t>
    </r>
  </si>
  <si>
    <r>
      <t xml:space="preserve">                                     m</t>
    </r>
    <r>
      <rPr>
        <vertAlign val="superscript"/>
        <sz val="10"/>
        <rFont val="Franklin Gothic Book"/>
        <family val="2"/>
        <charset val="238"/>
      </rPr>
      <t>2</t>
    </r>
  </si>
  <si>
    <t xml:space="preserve">                                        kos</t>
  </si>
  <si>
    <t xml:space="preserve">                                   m</t>
  </si>
  <si>
    <r>
      <t xml:space="preserve">                                            m</t>
    </r>
    <r>
      <rPr>
        <vertAlign val="superscript"/>
        <sz val="10"/>
        <rFont val="Franklin Gothic Book"/>
        <family val="2"/>
        <charset val="238"/>
      </rPr>
      <t>2</t>
    </r>
  </si>
  <si>
    <t>kos</t>
  </si>
  <si>
    <r>
      <t xml:space="preserve">                                          m</t>
    </r>
    <r>
      <rPr>
        <vertAlign val="superscript"/>
        <sz val="10"/>
        <rFont val="Franklin Gothic Book"/>
        <family val="2"/>
        <charset val="238"/>
      </rPr>
      <t>2</t>
    </r>
  </si>
  <si>
    <t xml:space="preserve">                                           kos</t>
  </si>
  <si>
    <t xml:space="preserve">                                             m</t>
  </si>
  <si>
    <t xml:space="preserve">                                           m</t>
  </si>
  <si>
    <t xml:space="preserve">                                          kos</t>
  </si>
  <si>
    <r>
      <t xml:space="preserve">                                           m</t>
    </r>
    <r>
      <rPr>
        <vertAlign val="superscript"/>
        <sz val="10"/>
        <rFont val="Franklin Gothic Book"/>
        <family val="2"/>
        <charset val="238"/>
      </rPr>
      <t>2</t>
    </r>
  </si>
  <si>
    <t>Dobava in vgradnja PVC zaokrožnic kot zaključek keramike. V ceni je potrebno zajeti dobavo materiala, delo, transport in vsa pomožna dela</t>
  </si>
  <si>
    <t>ELEKTRIKA</t>
  </si>
  <si>
    <t>Pregled in izklop elektrike, kjer se dela izvajajo. V ceni je potrebno zajeti delo, transport in vsa pomožna dela.</t>
  </si>
  <si>
    <t>Elektro dela skupaj</t>
  </si>
  <si>
    <t>Elektro dela</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</si>
  <si>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</si>
  <si>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Pregled  objekta je pred oddajo ponudbe obvezen. Vse mere in dimenzije ter število kosov je obvezno preveriti na objektu. V primeru odstopanj je ponudnik dolžan opozoriti naročnika in obenem podati eventuelne pisne pripombe. </t>
  </si>
  <si>
    <t xml:space="preserve">Izvajalec je po končanih delih dolžan investitorju predati certifikate vseh vgrajenih materilov, potrebne preiskave in drugo dokumentacijo, ki jo določa Gradbeni zakon.  </t>
  </si>
  <si>
    <t xml:space="preserve">Pri rušitvenih delih je upoštevati vse potrebne ukrepe za zagotavljanje zdravja in varstva pri delu. Pred pričetkom del je potrebno odklopiti vse instalacije (elektrika, voda, ogrevanje in zavarovati kanalizacijo). Upoštevati je tudi vse potrebne gradbene odre in podpiranja. </t>
  </si>
  <si>
    <t>Pred naročilom  stavbnega pohištva je na gradbišču preveriti dimenzije  vrat. Dimenzije stavbnega pohištva se morajo pred naročilom potrditi s strani investitorja in nadzora.</t>
  </si>
  <si>
    <t>Skladno z zakonom o gradbenih proizvodih (ZGPro, Uradni list RS, št.: 52/2000) in Gradbenim zakonom, se smejo v objekt vgrajevati samo gradbeni proizvodi, ki ustrezajo potrjeni uporabi in so bili dani v promet skladno s predpisi o dajanju gradbenih proizvodov v promet (ZGPro), kar pomeni, da je bila skladnost vgrajenega proizvoda potrjena z ustreznimi listinami o skladnosti in proizvod ustrezno označen.</t>
  </si>
  <si>
    <t xml:space="preserve">Ponudnik mora pred oddajo ponudbe preveriti vseh zmnožke in vse seštevke. </t>
  </si>
  <si>
    <t>1.</t>
  </si>
  <si>
    <t>Odstranitev umivalnika s pipo. V ceni je potrebno zajeti delo, transport, odvoz na trajno deponijo in vsa pomožna dela</t>
  </si>
  <si>
    <t>Odstranitev WC školjke s kotličkom. V ceni je potrebno zajeti delo, transport, odvoz na trajno deponijo in vsa pomožna dela</t>
  </si>
  <si>
    <t>2.</t>
  </si>
  <si>
    <t>3.</t>
  </si>
  <si>
    <t>4.</t>
  </si>
  <si>
    <t>5.</t>
  </si>
  <si>
    <t>6.</t>
  </si>
  <si>
    <t>7.</t>
  </si>
  <si>
    <t>Zazidava reg v opečnem zidu s cemento malto. V ceni je potrebno zajeti dobavo materiala, delo, transport in vsa pomožna dela.</t>
  </si>
  <si>
    <t>Izdelava izravnave betonskega tlaka z repaturno malto (npr. Kema Puconci). V ceni je potrebno zajeti dobavo materiala, delo, transport in vsa pomožna dela.</t>
  </si>
  <si>
    <t>Slikanje sten  z disperzijsko barvo s predhodnim 2x kitanjem. V ceni je potrebno zajeti dobavo materiala, delo, transport in vsa pomožna dela.</t>
  </si>
  <si>
    <t>Slikanje stropov  z disperzijsko barvo s predhodnim 2x kitanjem. V ceni je potrebno zajeti dobavo materiala, delo, transport in vsa pomožna dela.</t>
  </si>
  <si>
    <t>Dobava in vgradnja senzorskih led luči po izbiri investitorja, osvetlitev na 1m 200 lux. V ceni je potrebno zajeti dobavo materiala, delo, transport in vsa pomožna dela.</t>
  </si>
  <si>
    <r>
      <t xml:space="preserve">                                         m</t>
    </r>
    <r>
      <rPr>
        <vertAlign val="superscript"/>
        <sz val="10"/>
        <rFont val="Franklin Gothic Book"/>
        <family val="2"/>
        <charset val="238"/>
      </rPr>
      <t>1</t>
    </r>
  </si>
  <si>
    <t>Zidarska pomoč pri vgradnji vrat dim 65/195 cm. V ceni je potrebno zajeti dobavo materiala, delo, transport in vsa pomožna dela.</t>
  </si>
  <si>
    <t>Dobava in vgradnja notranjih lesenih vrat dim 65/195 cm, vključno s podbojem in okovjem. V ceni je potrebno zajeti dobavo materiala, delo, transport in vsa pomožna dela.</t>
  </si>
  <si>
    <t>Zidarska pomoč pri vgradnji WC školjke s kotličkom. V ceni je potrebno zajeti dobavo materiala, delo, transport in vsa pomožna dela.</t>
  </si>
  <si>
    <r>
      <t xml:space="preserve">                                        m</t>
    </r>
    <r>
      <rPr>
        <vertAlign val="superscript"/>
        <sz val="10"/>
        <rFont val="Franklin Gothic Book"/>
        <family val="2"/>
        <charset val="238"/>
      </rPr>
      <t>1</t>
    </r>
  </si>
  <si>
    <t>Zalivanje rege v talni plošči z betonom. V ceni je potrebno zajeti dobavo materiala, delo, transport in vsa pomožna dela.</t>
  </si>
  <si>
    <t>8.</t>
  </si>
  <si>
    <t>Dobava in vgradnja ventilatorja s priklopom na obstoječo odvodno cev. V ceni je potrebno zajeti dobavo rešetke, priklop, delo, material, transport in vsa pomožna dela.</t>
  </si>
  <si>
    <t>Odstranitev predelne opečne stene deb. 15 cm skupja z vrati. V ceni je potrebno zajeti delo, transport, odvoz na trajno deponijo in vsa pomožna dela.</t>
  </si>
  <si>
    <t>9.</t>
  </si>
  <si>
    <t>Odstranitev lesenih vrat skupaj s podbojem dim 80/195 cm. V ceni je potrebno zajeti delo, transport, odvoz na trajno deponijo ter vsa pomožna dela.</t>
  </si>
  <si>
    <t>Odstranitev vinaza v bolniški sobi. V ceni je potrebno zajeti delo, transport, odvoz na trajno deponijo in vsa pomožna dela.</t>
  </si>
  <si>
    <t>10.</t>
  </si>
  <si>
    <t>11.</t>
  </si>
  <si>
    <t>Zidanje predelnega opečnega zidu debeline 10 cm v PCM 1:3:9. V ceni je potrebno zajeti dobavo materiala, delo, transport in vsa pomožna dela.</t>
  </si>
  <si>
    <t>Zidanje predelnega opečnega zidu debeline 10 cm v PCM 1:3:9 v tušu. V ceni je potrebno zajeti dobavo materiala, delo, transport in vsa pomožna dela.</t>
  </si>
  <si>
    <t>Grobi in fini omet opečnih sten v cementni malti 1:3 s predhodnim čiščnejem zidu. V ceni je potrebno zajeti dobavo materila, delo, transport in vsa pomožna dela.</t>
  </si>
  <si>
    <t>Dobava in vgradnja notranjih lesenih vrat dim 80/195 cm, vključno s podbojem in okovjem - II. varnostna stopnja. V ceni je potrebno zajeti dobavo materiala, delo, transport in vsa pomožna dela.</t>
  </si>
  <si>
    <t>KERAMIČARSKA IN PODPOLAGARSKA DELA</t>
  </si>
  <si>
    <t>Dobava in polaganje vinila v bolniški sobi. Barva vinila po izboru investitorja. V ceni je potrebno zajeti dobavo vinila, delo, transport ter vsa pomožna dela.</t>
  </si>
  <si>
    <t>Izdelava nizostenske obloge iz vinila (višina 6 cm ) v bolniški sobi. Barva vinila po izboru investitorja. V ceni je potrebno zajeti dobavo vinila, delo, transport ter vsa pomožna dela.</t>
  </si>
  <si>
    <r>
      <t xml:space="preserve">                                            m</t>
    </r>
    <r>
      <rPr>
        <vertAlign val="superscript"/>
        <sz val="10"/>
        <rFont val="Franklin Gothic Book"/>
        <family val="2"/>
        <charset val="238"/>
      </rPr>
      <t>1</t>
    </r>
  </si>
  <si>
    <t>KERAMIČARSKA IN PODOPOLAGARSKA DELA</t>
  </si>
  <si>
    <t>POPIS DELA ZA OBNOVO BOLNIŠKE SOBE</t>
  </si>
  <si>
    <t>PVC cevi dimenzij fi 50-125</t>
  </si>
  <si>
    <t xml:space="preserve">Pocinkana cev t z izolacijo </t>
  </si>
  <si>
    <t>13.</t>
  </si>
  <si>
    <t>Talni WC z nadometnim kotličkom</t>
  </si>
  <si>
    <t>vključno s predelavo odtoka in poriključka vode</t>
  </si>
  <si>
    <t>14.</t>
  </si>
  <si>
    <t>Keramični umivalnik, ogledalo, stoječa maešalna baterija, držala</t>
  </si>
  <si>
    <t>15.</t>
  </si>
  <si>
    <t>kpl</t>
  </si>
  <si>
    <t>Jekleni radijator</t>
  </si>
  <si>
    <t>17.</t>
  </si>
  <si>
    <t>18.</t>
  </si>
  <si>
    <t>19.</t>
  </si>
  <si>
    <t>20.</t>
  </si>
  <si>
    <t>Praznjenje vode iz ogrevalnega sistema in polnjenje z mehko vodo</t>
  </si>
  <si>
    <t>Ogrevni priključek-cevi, izolacija, armatura-radijator</t>
  </si>
  <si>
    <t>1/2"</t>
  </si>
  <si>
    <t>DOBAVA IN MONTAŽA:</t>
  </si>
  <si>
    <t>Navojna krogelna pipa s tesnilnim materialom-za pitno vodo</t>
  </si>
  <si>
    <t>Podometni kroglični ventil PN 16 s pokromano kapo in rozeto</t>
  </si>
  <si>
    <t>DN 15HTV</t>
  </si>
  <si>
    <t>Polnilno praznilna kroglična pipa z navojnim priključkom PN 16 vključno pomožni material za montažo</t>
  </si>
  <si>
    <t>DN 15</t>
  </si>
  <si>
    <t>Predizolirana PE-Xa cev, PRIMERNA ZA PITNO VODO!</t>
  </si>
  <si>
    <t>PE-Xa cev z izolacijo 9mm-Φ 20x2,5</t>
  </si>
  <si>
    <t>Izvedba tlačnega preizkusa: polnitev, odzračenje, merjenje tlaka</t>
  </si>
  <si>
    <t>Poševnosedežni navojni ventil</t>
  </si>
  <si>
    <t>Priklop na obstoječo instalacijo</t>
  </si>
  <si>
    <t>Dezinfekcija vodovodne instalacije z mikrobiološko analizo odvzetih vzorcev vode s strani pooblaščene institucije, izpiranje cevovodov</t>
  </si>
  <si>
    <t>1/ 2"</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</si>
  <si>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</si>
  <si>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t>DN 50 fi50</t>
  </si>
  <si>
    <t>DN 100 fi110</t>
  </si>
  <si>
    <t xml:space="preserve">Avtomatski odzračnik </t>
  </si>
  <si>
    <t>fi 50</t>
  </si>
  <si>
    <t>Umivalnik komplet :</t>
  </si>
  <si>
    <t>-</t>
  </si>
  <si>
    <t>1 kom stoječa  kromirana IR mešalna baterija za javne prostore in umivalnik  s fiksnim izlivom in perlatorjem, vključno kromana kotna regulirna ventila DN 15/ DN 10 z rozeto in kompletno elektroniko za proženje</t>
  </si>
  <si>
    <t>1 kom kroman medeninast odlivni ventil DN 30 skupaj z mehanizmom in sifonom, vezno cevjo, rozeto in tesnili</t>
  </si>
  <si>
    <t>Dodatna oprema umivalnika:</t>
  </si>
  <si>
    <t>1 kom varnostno ogledalo iz valjanega stekla z brušenimi robovi, dimenzij 600x500 mm vključno z okvirjem in pritrditvijo (varovanje proti lomu)</t>
  </si>
  <si>
    <t>pritrdilni in pomožni material za montažo</t>
  </si>
  <si>
    <t>1 kom polna plastična sedežna deska s pokrovom, gumijastimi nastavki in vijaki</t>
  </si>
  <si>
    <t>pritrdilni, tesnilni in pomožni material za montažo</t>
  </si>
  <si>
    <t>Dodatna oprema stranišča:</t>
  </si>
  <si>
    <t>1 kom enokraka kljukica za obešanje (kot npr. proizvod Franke tip Heavy Duty)</t>
  </si>
  <si>
    <t>Oprijemala in držala za roke za potrebe starostnikov</t>
  </si>
  <si>
    <t>1 kom poliuretanska sedežna deska za invalidski WC z gumijastimi nastavki in vijaki</t>
  </si>
  <si>
    <t>pritrdilni, tesnilni in pomožni material za montažo, držalo za papir</t>
  </si>
  <si>
    <t>stenska enoročna mešalna baterija s prho in tušem</t>
  </si>
  <si>
    <t>Nepredvidena dela max 5%</t>
  </si>
  <si>
    <t>Oprema za montažo radiatorjev na nosilne zidove - tipske konzole, pritrdila in nasloni, vključno pritrdilni in pomožni material za montažo</t>
  </si>
  <si>
    <t>Radiatorski odzračevalni ventil vključno tesnilni in pomožni material za montažo</t>
  </si>
  <si>
    <t>Radiatorska izpustna pipica vključno tesnilni in pomožni material za montažo</t>
  </si>
  <si>
    <t>Cu izolirana cev z 19 mm Armacell</t>
  </si>
  <si>
    <t>Cu18x1</t>
  </si>
  <si>
    <t>Izvedba priključka na obstoječ sistem ogrevanja</t>
  </si>
  <si>
    <t>21</t>
  </si>
  <si>
    <t>Cu 15x1</t>
  </si>
  <si>
    <t>22.</t>
  </si>
  <si>
    <t>2x DN 20</t>
  </si>
  <si>
    <t>23.</t>
  </si>
  <si>
    <t>24</t>
  </si>
  <si>
    <t>Vratna rešetka 400/100</t>
  </si>
  <si>
    <t>60 m3/h</t>
  </si>
  <si>
    <t>Nepredvideno-max 5%</t>
  </si>
  <si>
    <t>ali radijalni s protipovratno loputo</t>
  </si>
  <si>
    <t>fi 100 in lok 90 st. in zaklj.kapa</t>
  </si>
  <si>
    <t>v tem primiru 5 -10 m spiro kanal</t>
  </si>
  <si>
    <t>SKUPAJ DEMONTAŽA:</t>
  </si>
  <si>
    <t>A.</t>
  </si>
  <si>
    <t>B.</t>
  </si>
  <si>
    <t>DOBAVA IN MONTAŽA SKUPAJ:</t>
  </si>
  <si>
    <t>Transport</t>
  </si>
  <si>
    <t>Praznjenje vode iz vodovodnega sistema in ponovno polnjenje</t>
  </si>
  <si>
    <t>26.</t>
  </si>
  <si>
    <t>Demontaža vseh strojnih instalacij v objektu-obvezen ogled. Odvoz na urejen depo, predložitev deponijskih listin, čiščenje, vzpostavitev prvotnega stanja</t>
  </si>
  <si>
    <t>Dolbljenje opečnega zidu za odvoz vode umivalnika ø50 in dovod vode za umivalnik in tuš.  V ceni je potrebno zajeti delo, transport, odvoz na trajno deponijo in vsa pomožna dela. Ocenjena količina</t>
  </si>
  <si>
    <t>m</t>
  </si>
  <si>
    <t>STROJNA  DELA</t>
  </si>
  <si>
    <t>DEMONTAŽA:</t>
  </si>
  <si>
    <t>Strojna dela skupaj</t>
  </si>
  <si>
    <t>Tuš kad 800/ 1200 mm, z zaveso 800 x 2000 mm</t>
  </si>
  <si>
    <t>Dobava in vgradnja led luči dim. cca 120×30cm po izbiri investitorja, osvetlitev na 1m 300 lux. V ceni je potrebno zajeti dobavo materiala, delo, transport in vsa pomožna dela.</t>
  </si>
  <si>
    <t>Dobava in vgradnja kablov NYM-J 3×2,5</t>
  </si>
  <si>
    <r>
      <t>m</t>
    </r>
    <r>
      <rPr>
        <vertAlign val="superscript"/>
        <sz val="10"/>
        <rFont val="Franklin Gothic Book"/>
        <family val="2"/>
        <charset val="238"/>
      </rPr>
      <t>1</t>
    </r>
  </si>
  <si>
    <t>Dobava in vgradnja vodnika za izenačitev potencialov H05V-K 6mm2</t>
  </si>
  <si>
    <t>Dobava in  vgradnja vtičnice z zaščitnim kontaktom - šuko, podometna s pokorovom IP44</t>
  </si>
  <si>
    <t>Dobava in  vgradnja stikal - navadno podometno</t>
  </si>
  <si>
    <t>Dobava in  vgradnja inštalacijskega odklopnika C16A/1p v obstoječi razdelilnik</t>
  </si>
  <si>
    <t>Strojna dela</t>
  </si>
  <si>
    <t>Dolbenje talne plošče za odtok sanitarij- cev Ø 50- 110. V ceni je potrebno zajeti delo, transport, odvoz na trajno deponijo ter vsa pomožna dela.</t>
  </si>
  <si>
    <t>II</t>
  </si>
  <si>
    <t>Dolbljenje opečnega zidu za dovod elektrike.  V ceni je potrebno zajeti delo, transport, odvoz na trajno deponijo in vsa pomožna dela. Ocenjena količina</t>
  </si>
  <si>
    <t>Slikanje sten  s pralno barvodo višine 2oo cm s predhodnim 2x kitanjem. V ceni je potrebno zajeti dobavo materiala, delo, transport in vsa pomožna dela.</t>
  </si>
  <si>
    <t>Pleskanje kovinskih radiatorskih cevi  V ceni je potrebno zajeti dobavo barve, delo, transport in vsa pomožna dela. Izmera po številu kopalnic.</t>
  </si>
  <si>
    <r>
      <t>Dobava in polaganje talne keramike dim 33/33 cm na lepilo - cena keramike je do 30 €/m</t>
    </r>
    <r>
      <rPr>
        <vertAlign val="superscript"/>
        <sz val="10"/>
        <rFont val="Franklin Gothic Book"/>
        <family val="2"/>
        <charset val="238"/>
      </rPr>
      <t xml:space="preserve">2 </t>
    </r>
    <r>
      <rPr>
        <sz val="10"/>
        <rFont val="Franklin Gothic Book"/>
        <family val="2"/>
        <charset val="238"/>
      </rPr>
      <t>(R11).Potrebno je zajeti dobavo in vgradnjo ALU talnega profila na stiku dveh tlakov. V ceni je potrebno zajeti dobavo materiala, delo, transport in vsa pomožna dela.</t>
    </r>
  </si>
  <si>
    <t xml:space="preserve">1 kompl. stenski WC kotliček V=6 l </t>
  </si>
  <si>
    <t>dim 600-1000</t>
  </si>
  <si>
    <t>dim 900-400</t>
  </si>
  <si>
    <t>Kompaktni ploščati radiatorji iz jeklene pločevine debeline 1,25 mm po DIN1541 (kot npr. proizvod AKLIMAT clasic), s sredinskim priključkom, za dvocevni sistem ogrevanja, končno barvani – barva po želji arhitekta oz. investitorja, vključno termostatski ventil s tekočinskim tipalom-hidrosenzor, območjem želene vrednosti (6-28)◦C, z avtomatično zaščito proti zamrznitvi, zaporni čepi, odzračni čepi, reducirni komadi, stranski in zgornji pokrovi, tesnila, pomožni in pritrdilni material za montažo:</t>
  </si>
  <si>
    <t>Aksijalni ventilator-trohitrostni z nadtlačno žaluzijo (nižji cenovni razred)</t>
  </si>
  <si>
    <t>1 kom keramični konzolni umivalnik dim 650 x 550 mm za pritrditev na steno (kot npr.Kolo ), barve po izbiri investitorja</t>
  </si>
  <si>
    <t xml:space="preserve">Talni keramični WC (kot npr. proizvod Kolo) </t>
  </si>
  <si>
    <t xml:space="preserve">1 kom držalo za toaletni papir barve po izbiri investitorja </t>
  </si>
  <si>
    <t xml:space="preserve">Prilagoditev priključkov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</si>
</sst>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quot;-&quot;??\ _S_I_T_-;_-@_-"/>
    <numFmt numFmtId="165" formatCode="#,##0.00\ [$€-42D]"/>
    <numFmt numFmtId="166" formatCode="#,##0.00\ &quot;€&quot;"/>
    <numFmt numFmtId="167" formatCode="0,"/>
    <numFmt numFmtId="168" formatCode="#,##0.00\ [$€-1]"/>
  </numFmts>
  <fonts count="20" x14ac:knownFonts="1">
    <font>
      <sz val="10"/>
      <name val="Arial CE"/>
      <charset val="238"/>
    </font>
    <font>
      <u/>
      <sz val="10"/>
      <color theme="10"/>
      <name val="Arial CE"/>
      <charset val="238"/>
    </font>
    <font>
      <u/>
      <sz val="10"/>
      <color theme="11"/>
      <name val="Arial CE"/>
      <charset val="238"/>
    </font>
    <font>
      <sz val="10"/>
      <name val="Franklin Gothic Book"/>
      <family val="2"/>
      <charset val="238"/>
    </font>
    <font>
      <sz val="10"/>
      <color rgb="FF0000FF"/>
      <name val="Franklin Gothic Book"/>
      <family val="2"/>
      <charset val="238"/>
    </font>
    <font>
      <sz val="10"/>
      <color rgb="FFFF0000"/>
      <name val="Franklin Gothic Book"/>
      <family val="2"/>
      <charset val="238"/>
    </font>
    <font>
      <vertAlign val="superscript"/>
      <sz val="10"/>
      <name val="Franklin Gothic Book"/>
      <family val="2"/>
      <charset val="238"/>
    </font>
    <font>
      <sz val="10"/>
      <color indexed="12"/>
      <name val="Franklin Gothic Book"/>
      <family val="2"/>
      <charset val="238"/>
    </font>
    <font>
      <sz val="10"/>
      <color indexed="14"/>
      <name val="Franklin Gothic Book"/>
      <family val="2"/>
      <charset val="238"/>
    </font>
    <font>
      <b/>
      <sz val="10"/>
      <color rgb="FF0070C0"/>
      <name val="Franklin Gothic Book"/>
      <family val="2"/>
      <charset val="238"/>
    </font>
    <font>
      <sz val="11"/>
      <color indexed="8"/>
      <name val="Calibri"/>
      <family val="2"/>
      <charset val="238"/>
    </font>
    <font>
      <sz val="10"/>
      <name val="Arial CE"/>
      <family val="2"/>
      <charset val="238"/>
    </font>
    <font>
      <u/>
      <sz val="10"/>
      <name val="Franklin Gothic Book"/>
      <family val="2"/>
      <charset val="238"/>
    </font>
    <font>
      <u/>
      <sz val="10"/>
      <color rgb="FF0000FF"/>
      <name val="Franklin Gothic Book"/>
      <family val="2"/>
      <charset val="238"/>
    </font>
    <font>
      <sz val="10"/>
      <color indexed="8"/>
      <name val="Franklin Gothic Book"/>
      <family val="2"/>
      <charset val="238"/>
    </font>
    <font>
      <b/>
      <sz val="10"/>
      <color indexed="8"/>
      <name val="Franklin Gothic Book"/>
      <family val="2"/>
      <charset val="238"/>
    </font>
    <font>
      <b/>
      <sz val="10"/>
      <color rgb="FF000000"/>
      <name val="Franklin Gothic Book"/>
      <family val="2"/>
      <charset val="238"/>
    </font>
    <font>
      <b/>
      <sz val="10"/>
      <name val="Franklin Gothic Book"/>
      <family val="2"/>
      <charset val="238"/>
    </font>
    <font>
      <sz val="10"/>
      <color indexed="9"/>
      <name val="Franklin Gothic Book"/>
      <family val="2"/>
      <charset val="238"/>
    </font>
    <font>
      <sz val="10"/>
      <name val="Franklin Gothic Book"/>
    </font>
  </fonts>
  <fills count="2">
    <fill>
      <patternFill patternType="none"/>
    </fill>
    <fill>
      <patternFill patternType="gray125"/>
    </fill>
  </fills>
  <borders count="6">
    <border>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0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0" fillId="0" borderId="0"/>
    <xf numFmtId="0" fontId="11" fillId="0" borderId="0"/>
  </cellStyleXfs>
  <cellXfs count="213">
    <xf numFmtId="0" fontId="0" fillId="0" borderId="0" xfId="0"/>
    <xf numFmtId="0" fontId="3" fillId="0" borderId="0" xfId="0" applyFont="1" applyAlignment="1" applyProtection="1">
      <alignment horizontal="center"/>
      <protection locked="0"/>
    </xf>
    <xf numFmtId="0" fontId="4" fillId="0" borderId="0" xfId="0" applyFont="1" applyAlignment="1" applyProtection="1">
      <alignment horizontal="right" vertical="center"/>
      <protection locked="0"/>
    </xf>
    <xf numFmtId="0" fontId="4" fillId="0" borderId="0" xfId="0" applyFont="1" applyAlignment="1" applyProtection="1">
      <protection locked="0"/>
    </xf>
    <xf numFmtId="0" fontId="3" fillId="0" borderId="0" xfId="0" applyFont="1" applyAlignment="1" applyProtection="1">
      <protection locked="0"/>
    </xf>
    <xf numFmtId="0" fontId="3" fillId="0" borderId="0" xfId="0" applyFont="1" applyAlignment="1" applyProtection="1">
      <alignment wrapText="1"/>
      <protection locked="0"/>
    </xf>
    <xf numFmtId="0" fontId="3" fillId="0" borderId="0" xfId="0" applyFont="1" applyProtection="1">
      <protection locked="0"/>
    </xf>
    <xf numFmtId="0" fontId="3" fillId="0" borderId="0" xfId="0" applyFont="1" applyAlignment="1" applyProtection="1">
      <alignment horizontal="right" vertical="center"/>
      <protection locked="0"/>
    </xf>
    <xf numFmtId="165" fontId="3" fillId="0" borderId="0" xfId="0" applyNumberFormat="1" applyFont="1" applyAlignment="1" applyProtection="1">
      <protection locked="0"/>
    </xf>
    <xf numFmtId="0" fontId="3" fillId="0" borderId="0" xfId="0" applyFont="1" applyAlignment="1" applyProtection="1">
      <alignment horizontal="center" vertical="top"/>
      <protection locked="0"/>
    </xf>
    <xf numFmtId="0" fontId="3" fillId="0" borderId="0" xfId="0" applyFont="1" applyAlignment="1" applyProtection="1">
      <alignment horizontal="justify" vertical="top"/>
      <protection locked="0"/>
    </xf>
    <xf numFmtId="164" fontId="5" fillId="0" borderId="0" xfId="0" applyNumberFormat="1" applyFont="1" applyFill="1" applyAlignment="1" applyProtection="1">
      <alignment horizontal="right" vertical="center"/>
      <protection locked="0"/>
    </xf>
    <xf numFmtId="0" fontId="5" fillId="0" borderId="0" xfId="0" applyFont="1" applyAlignment="1" applyProtection="1">
      <protection locked="0"/>
    </xf>
    <xf numFmtId="164" fontId="5" fillId="0" borderId="0" xfId="0" applyNumberFormat="1" applyFont="1" applyAlignment="1" applyProtection="1">
      <protection locked="0"/>
    </xf>
    <xf numFmtId="165" fontId="5" fillId="0" borderId="0" xfId="0" applyNumberFormat="1" applyFont="1" applyAlignment="1" applyProtection="1">
      <protection locked="0"/>
    </xf>
    <xf numFmtId="164" fontId="3" fillId="0" borderId="0" xfId="0" applyNumberFormat="1" applyFont="1" applyProtection="1">
      <protection locked="0"/>
    </xf>
    <xf numFmtId="0" fontId="3" fillId="0" borderId="0" xfId="0" applyFont="1" applyBorder="1" applyAlignment="1" applyProtection="1">
      <alignment horizontal="center" vertical="top"/>
      <protection locked="0"/>
    </xf>
    <xf numFmtId="0" fontId="3" fillId="0" borderId="0" xfId="0" applyFont="1" applyBorder="1" applyAlignment="1" applyProtection="1">
      <alignment horizontal="right" vertical="top"/>
      <protection locked="0"/>
    </xf>
    <xf numFmtId="164" fontId="3" fillId="0" borderId="0" xfId="0" applyNumberFormat="1" applyFont="1" applyFill="1" applyBorder="1" applyAlignment="1" applyProtection="1">
      <alignment horizontal="center" vertical="center"/>
      <protection locked="0"/>
    </xf>
    <xf numFmtId="0" fontId="3" fillId="0" borderId="0" xfId="0" applyFont="1" applyBorder="1" applyAlignment="1" applyProtection="1">
      <protection locked="0"/>
    </xf>
    <xf numFmtId="164" fontId="3" fillId="0" borderId="0" xfId="0" applyNumberFormat="1" applyFont="1" applyAlignment="1" applyProtection="1">
      <protection locked="0"/>
    </xf>
    <xf numFmtId="0" fontId="3" fillId="0" borderId="0" xfId="0" applyFont="1" applyBorder="1" applyProtection="1">
      <protection locked="0"/>
    </xf>
    <xf numFmtId="0" fontId="3" fillId="0" borderId="0" xfId="0" applyFont="1" applyBorder="1" applyAlignment="1" applyProtection="1">
      <alignment vertical="top"/>
      <protection locked="0"/>
    </xf>
    <xf numFmtId="164" fontId="3" fillId="0" borderId="0" xfId="0" applyNumberFormat="1" applyFont="1" applyFill="1" applyBorder="1" applyAlignment="1" applyProtection="1">
      <alignment horizontal="right" vertical="center"/>
      <protection locked="0"/>
    </xf>
    <xf numFmtId="164" fontId="3" fillId="0" borderId="0" xfId="0" applyNumberFormat="1" applyFont="1" applyBorder="1" applyAlignment="1" applyProtection="1">
      <alignment horizontal="center"/>
      <protection locked="0"/>
    </xf>
    <xf numFmtId="164" fontId="3" fillId="0" borderId="0" xfId="0" applyNumberFormat="1" applyFont="1" applyBorder="1" applyAlignment="1" applyProtection="1">
      <protection locked="0"/>
    </xf>
    <xf numFmtId="165" fontId="3" fillId="0" borderId="0" xfId="0" applyNumberFormat="1" applyFont="1" applyBorder="1" applyAlignment="1" applyProtection="1">
      <protection locked="0"/>
    </xf>
    <xf numFmtId="164" fontId="5" fillId="0" borderId="0" xfId="0" applyNumberFormat="1" applyFont="1" applyAlignment="1" applyProtection="1">
      <alignment horizontal="right" vertical="center"/>
      <protection locked="0"/>
    </xf>
    <xf numFmtId="0" fontId="3" fillId="0" borderId="0" xfId="0" applyFont="1" applyFill="1" applyAlignment="1" applyProtection="1">
      <alignment horizontal="center" vertical="top"/>
      <protection locked="0"/>
    </xf>
    <xf numFmtId="0" fontId="3" fillId="0" borderId="0" xfId="0" applyFont="1" applyFill="1" applyBorder="1" applyAlignment="1" applyProtection="1">
      <alignment horizontal="right" vertical="top"/>
      <protection locked="0"/>
    </xf>
    <xf numFmtId="164" fontId="3" fillId="0" borderId="0" xfId="0" applyNumberFormat="1" applyFont="1" applyFill="1" applyProtection="1">
      <protection locked="0"/>
    </xf>
    <xf numFmtId="0" fontId="3" fillId="0" borderId="0" xfId="0" applyFont="1" applyFill="1" applyProtection="1">
      <protection locked="0"/>
    </xf>
    <xf numFmtId="164" fontId="3" fillId="0" borderId="0" xfId="0" applyNumberFormat="1" applyFont="1" applyAlignment="1" applyProtection="1">
      <alignment horizontal="right" vertical="center"/>
      <protection locked="0"/>
    </xf>
    <xf numFmtId="0" fontId="3" fillId="0" borderId="0" xfId="0" applyFont="1" applyBorder="1" applyAlignment="1" applyProtection="1">
      <alignment horizontal="justify" vertical="top"/>
      <protection locked="0"/>
    </xf>
    <xf numFmtId="0" fontId="3" fillId="0" borderId="1" xfId="0" applyFont="1" applyBorder="1" applyAlignment="1" applyProtection="1">
      <alignment horizontal="right" vertical="top"/>
      <protection locked="0"/>
    </xf>
    <xf numFmtId="164" fontId="3" fillId="0" borderId="1" xfId="0" applyNumberFormat="1" applyFont="1" applyBorder="1" applyAlignment="1" applyProtection="1">
      <alignment horizontal="right" vertical="center"/>
      <protection locked="0"/>
    </xf>
    <xf numFmtId="165" fontId="3" fillId="0" borderId="1" xfId="0" applyNumberFormat="1" applyFont="1" applyBorder="1" applyAlignment="1" applyProtection="1">
      <protection locked="0"/>
    </xf>
    <xf numFmtId="0" fontId="3" fillId="0" borderId="1" xfId="0" applyFont="1" applyBorder="1" applyAlignment="1" applyProtection="1">
      <protection locked="0"/>
    </xf>
    <xf numFmtId="164" fontId="3" fillId="0" borderId="0" xfId="0" applyNumberFormat="1" applyFont="1" applyBorder="1" applyProtection="1">
      <protection locked="0"/>
    </xf>
    <xf numFmtId="164" fontId="3" fillId="0" borderId="0" xfId="0" applyNumberFormat="1" applyFont="1" applyFill="1" applyAlignment="1" applyProtection="1">
      <alignment horizontal="right" vertical="center"/>
      <protection locked="0"/>
    </xf>
    <xf numFmtId="165" fontId="3" fillId="0" borderId="0" xfId="0" applyNumberFormat="1" applyFont="1" applyProtection="1">
      <protection locked="0"/>
    </xf>
    <xf numFmtId="165" fontId="3" fillId="0" borderId="0" xfId="0" applyNumberFormat="1" applyFont="1" applyBorder="1" applyProtection="1">
      <protection locked="0"/>
    </xf>
    <xf numFmtId="165" fontId="3" fillId="0" borderId="0" xfId="0" applyNumberFormat="1" applyFont="1" applyFill="1" applyBorder="1" applyProtection="1">
      <protection locked="0"/>
    </xf>
    <xf numFmtId="0" fontId="3" fillId="0" borderId="0" xfId="0" applyFont="1" applyFill="1" applyBorder="1" applyProtection="1">
      <protection locked="0"/>
    </xf>
    <xf numFmtId="164" fontId="3" fillId="0" borderId="1" xfId="0" applyNumberFormat="1" applyFont="1" applyFill="1" applyBorder="1" applyAlignment="1" applyProtection="1">
      <alignment horizontal="center" vertical="center"/>
      <protection locked="0"/>
    </xf>
    <xf numFmtId="164" fontId="3" fillId="0" borderId="1" xfId="0" applyNumberFormat="1" applyFont="1" applyBorder="1" applyAlignment="1" applyProtection="1">
      <protection locked="0"/>
    </xf>
    <xf numFmtId="0" fontId="7" fillId="0" borderId="0" xfId="0" applyFont="1" applyAlignment="1" applyProtection="1">
      <alignment horizontal="center" vertical="top"/>
      <protection locked="0"/>
    </xf>
    <xf numFmtId="164" fontId="4" fillId="0" borderId="2" xfId="0" applyNumberFormat="1" applyFont="1" applyFill="1" applyBorder="1" applyAlignment="1" applyProtection="1">
      <alignment horizontal="right" vertical="center"/>
      <protection locked="0"/>
    </xf>
    <xf numFmtId="0" fontId="4" fillId="0" borderId="2" xfId="0" applyFont="1" applyBorder="1" applyAlignment="1" applyProtection="1">
      <protection locked="0"/>
    </xf>
    <xf numFmtId="0" fontId="4" fillId="0" borderId="2" xfId="0" applyFont="1" applyBorder="1" applyAlignment="1" applyProtection="1">
      <alignment horizontal="center"/>
      <protection locked="0"/>
    </xf>
    <xf numFmtId="164" fontId="4" fillId="0" borderId="2" xfId="0" applyNumberFormat="1" applyFont="1" applyBorder="1" applyAlignment="1" applyProtection="1">
      <protection locked="0"/>
    </xf>
    <xf numFmtId="165" fontId="4" fillId="0" borderId="3" xfId="0" applyNumberFormat="1" applyFont="1" applyBorder="1" applyAlignment="1" applyProtection="1">
      <protection locked="0"/>
    </xf>
    <xf numFmtId="164" fontId="4" fillId="0" borderId="0" xfId="0" applyNumberFormat="1" applyFont="1" applyProtection="1">
      <protection locked="0"/>
    </xf>
    <xf numFmtId="0" fontId="4" fillId="0" borderId="0" xfId="0" applyFont="1" applyProtection="1">
      <protection locked="0"/>
    </xf>
    <xf numFmtId="0" fontId="3" fillId="0" borderId="0" xfId="0" applyFont="1" applyAlignment="1" applyProtection="1">
      <alignment vertical="top"/>
      <protection locked="0"/>
    </xf>
    <xf numFmtId="164" fontId="7" fillId="0" borderId="2" xfId="0" applyNumberFormat="1" applyFont="1" applyFill="1" applyBorder="1" applyAlignment="1" applyProtection="1">
      <alignment horizontal="right" vertical="center"/>
      <protection locked="0"/>
    </xf>
    <xf numFmtId="0" fontId="7" fillId="0" borderId="2" xfId="0" applyFont="1" applyBorder="1" applyAlignment="1" applyProtection="1">
      <protection locked="0"/>
    </xf>
    <xf numFmtId="0" fontId="7" fillId="0" borderId="2" xfId="0" applyFont="1" applyBorder="1" applyAlignment="1" applyProtection="1">
      <alignment horizontal="center"/>
      <protection locked="0"/>
    </xf>
    <xf numFmtId="164" fontId="7" fillId="0" borderId="2" xfId="0" applyNumberFormat="1" applyFont="1" applyBorder="1" applyAlignment="1" applyProtection="1">
      <protection locked="0"/>
    </xf>
    <xf numFmtId="165" fontId="7" fillId="0" borderId="3" xfId="0" applyNumberFormat="1" applyFont="1" applyBorder="1" applyAlignment="1" applyProtection="1">
      <protection locked="0"/>
    </xf>
    <xf numFmtId="0" fontId="5" fillId="0" borderId="0" xfId="0" applyFont="1" applyBorder="1" applyAlignment="1" applyProtection="1">
      <alignment vertical="top"/>
      <protection locked="0"/>
    </xf>
    <xf numFmtId="164" fontId="5" fillId="0" borderId="0" xfId="0" applyNumberFormat="1" applyFont="1" applyFill="1" applyBorder="1" applyAlignment="1" applyProtection="1">
      <alignment horizontal="right" vertical="center"/>
      <protection locked="0"/>
    </xf>
    <xf numFmtId="0" fontId="5" fillId="0" borderId="0" xfId="0" applyFont="1" applyBorder="1" applyAlignment="1" applyProtection="1">
      <protection locked="0"/>
    </xf>
    <xf numFmtId="164" fontId="5" fillId="0" borderId="0" xfId="0" applyNumberFormat="1" applyFont="1" applyBorder="1" applyAlignment="1" applyProtection="1">
      <alignment horizontal="center"/>
      <protection locked="0"/>
    </xf>
    <xf numFmtId="164" fontId="5" fillId="0" borderId="0" xfId="0" applyNumberFormat="1" applyFont="1" applyBorder="1" applyAlignment="1" applyProtection="1">
      <protection locked="0"/>
    </xf>
    <xf numFmtId="165" fontId="5" fillId="0" borderId="0" xfId="0" applyNumberFormat="1" applyFont="1" applyBorder="1" applyAlignment="1" applyProtection="1">
      <protection locked="0"/>
    </xf>
    <xf numFmtId="0" fontId="3" fillId="0" borderId="0" xfId="0" applyFont="1" applyBorder="1" applyAlignment="1" applyProtection="1">
      <alignment horizontal="center"/>
      <protection locked="0"/>
    </xf>
    <xf numFmtId="164" fontId="5" fillId="0" borderId="5" xfId="0" applyNumberFormat="1" applyFont="1" applyFill="1" applyBorder="1" applyAlignment="1" applyProtection="1">
      <alignment horizontal="right" vertical="center"/>
      <protection locked="0"/>
    </xf>
    <xf numFmtId="0" fontId="5" fillId="0" borderId="5" xfId="0" applyFont="1" applyBorder="1" applyAlignment="1" applyProtection="1">
      <protection locked="0"/>
    </xf>
    <xf numFmtId="164" fontId="5" fillId="0" borderId="5" xfId="0" applyNumberFormat="1" applyFont="1" applyBorder="1" applyAlignment="1" applyProtection="1">
      <alignment horizontal="center"/>
      <protection locked="0"/>
    </xf>
    <xf numFmtId="164" fontId="5" fillId="0" borderId="5" xfId="0" applyNumberFormat="1" applyFont="1" applyBorder="1" applyAlignment="1" applyProtection="1">
      <protection locked="0"/>
    </xf>
    <xf numFmtId="0" fontId="3" fillId="0" borderId="0" xfId="0" applyFont="1" applyBorder="1" applyAlignment="1" applyProtection="1">
      <alignment horizontal="justify" vertical="top" wrapText="1"/>
      <protection locked="0"/>
    </xf>
    <xf numFmtId="164" fontId="3" fillId="0" borderId="0" xfId="0" applyNumberFormat="1" applyFont="1" applyFill="1" applyBorder="1" applyAlignment="1" applyProtection="1">
      <alignment horizontal="right"/>
      <protection locked="0"/>
    </xf>
    <xf numFmtId="0" fontId="7" fillId="0" borderId="0" xfId="0" applyFont="1" applyAlignment="1" applyProtection="1">
      <alignment vertical="top"/>
      <protection locked="0"/>
    </xf>
    <xf numFmtId="164" fontId="7" fillId="0" borderId="0" xfId="0" applyNumberFormat="1" applyFont="1" applyAlignment="1" applyProtection="1">
      <alignment horizontal="right" vertical="center"/>
      <protection locked="0"/>
    </xf>
    <xf numFmtId="0" fontId="7" fillId="0" borderId="0" xfId="0" applyFont="1" applyAlignment="1" applyProtection="1">
      <protection locked="0"/>
    </xf>
    <xf numFmtId="0" fontId="7" fillId="0" borderId="0" xfId="0" applyFont="1" applyAlignment="1" applyProtection="1">
      <alignment horizontal="center"/>
      <protection locked="0"/>
    </xf>
    <xf numFmtId="164" fontId="7" fillId="0" borderId="0" xfId="0" applyNumberFormat="1" applyFont="1" applyAlignment="1" applyProtection="1">
      <protection locked="0"/>
    </xf>
    <xf numFmtId="165" fontId="7" fillId="0" borderId="0" xfId="0" applyNumberFormat="1" applyFont="1" applyAlignment="1" applyProtection="1">
      <protection locked="0"/>
    </xf>
    <xf numFmtId="0" fontId="7" fillId="0" borderId="1" xfId="0" applyFont="1" applyBorder="1" applyAlignment="1" applyProtection="1">
      <alignment vertical="top"/>
      <protection locked="0"/>
    </xf>
    <xf numFmtId="164" fontId="7" fillId="0" borderId="1" xfId="0" applyNumberFormat="1" applyFont="1" applyBorder="1" applyAlignment="1" applyProtection="1">
      <alignment horizontal="right" vertical="center"/>
      <protection locked="0"/>
    </xf>
    <xf numFmtId="0" fontId="7" fillId="0" borderId="1" xfId="0" applyFont="1" applyBorder="1" applyAlignment="1" applyProtection="1">
      <protection locked="0"/>
    </xf>
    <xf numFmtId="0" fontId="7" fillId="0" borderId="1" xfId="0" applyFont="1" applyBorder="1" applyAlignment="1" applyProtection="1">
      <alignment horizontal="center"/>
      <protection locked="0"/>
    </xf>
    <xf numFmtId="164" fontId="7" fillId="0" borderId="1" xfId="0" applyNumberFormat="1" applyFont="1" applyBorder="1" applyAlignment="1" applyProtection="1">
      <protection locked="0"/>
    </xf>
    <xf numFmtId="165" fontId="7" fillId="0" borderId="1" xfId="0" applyNumberFormat="1" applyFont="1" applyBorder="1" applyAlignment="1" applyProtection="1">
      <protection locked="0"/>
    </xf>
    <xf numFmtId="164" fontId="3" fillId="0" borderId="0" xfId="0" applyNumberFormat="1" applyFont="1" applyBorder="1" applyAlignment="1" applyProtection="1">
      <alignment horizontal="right" vertical="center"/>
      <protection locked="0"/>
    </xf>
    <xf numFmtId="0" fontId="7" fillId="0" borderId="0" xfId="0" applyFont="1" applyBorder="1" applyAlignment="1" applyProtection="1">
      <alignment horizontal="center" vertical="top"/>
      <protection locked="0"/>
    </xf>
    <xf numFmtId="0" fontId="7" fillId="0" borderId="0" xfId="0" applyFont="1" applyBorder="1" applyAlignment="1" applyProtection="1">
      <alignment vertical="top"/>
      <protection locked="0"/>
    </xf>
    <xf numFmtId="164" fontId="7" fillId="0" borderId="0" xfId="0" applyNumberFormat="1" applyFont="1" applyBorder="1" applyAlignment="1" applyProtection="1">
      <alignment horizontal="right" vertical="center"/>
      <protection locked="0"/>
    </xf>
    <xf numFmtId="0" fontId="7" fillId="0" borderId="0" xfId="0" applyFont="1" applyBorder="1" applyAlignment="1" applyProtection="1">
      <protection locked="0"/>
    </xf>
    <xf numFmtId="0" fontId="7" fillId="0" borderId="0" xfId="0" applyFont="1" applyBorder="1" applyAlignment="1" applyProtection="1">
      <alignment horizontal="center"/>
      <protection locked="0"/>
    </xf>
    <xf numFmtId="164" fontId="7" fillId="0" borderId="0" xfId="0" applyNumberFormat="1" applyFont="1" applyBorder="1" applyAlignment="1" applyProtection="1">
      <protection locked="0"/>
    </xf>
    <xf numFmtId="165" fontId="7" fillId="0" borderId="0" xfId="0" applyNumberFormat="1" applyFont="1" applyBorder="1" applyAlignment="1" applyProtection="1">
      <protection locked="0"/>
    </xf>
    <xf numFmtId="0" fontId="4" fillId="0" borderId="0" xfId="0" applyFont="1" applyAlignment="1" applyProtection="1">
      <alignment horizontal="center" vertical="top"/>
      <protection locked="0"/>
    </xf>
    <xf numFmtId="0" fontId="4" fillId="0" borderId="4" xfId="0" applyFont="1" applyBorder="1" applyAlignment="1" applyProtection="1">
      <alignment vertical="top"/>
      <protection locked="0"/>
    </xf>
    <xf numFmtId="164" fontId="4" fillId="0" borderId="2" xfId="0" applyNumberFormat="1" applyFont="1" applyBorder="1" applyAlignment="1" applyProtection="1">
      <alignment horizontal="right" vertical="center"/>
      <protection locked="0"/>
    </xf>
    <xf numFmtId="0" fontId="3" fillId="0" borderId="1" xfId="0" applyFont="1" applyFill="1" applyBorder="1" applyAlignment="1" applyProtection="1">
      <alignment horizontal="right" vertical="top"/>
      <protection locked="0"/>
    </xf>
    <xf numFmtId="0" fontId="3" fillId="0" borderId="1" xfId="0" applyFont="1" applyFill="1" applyBorder="1" applyAlignment="1" applyProtection="1">
      <protection locked="0"/>
    </xf>
    <xf numFmtId="165" fontId="3" fillId="0" borderId="1" xfId="0" applyNumberFormat="1" applyFont="1" applyFill="1" applyBorder="1" applyAlignment="1" applyProtection="1">
      <protection locked="0"/>
    </xf>
    <xf numFmtId="164" fontId="3" fillId="0" borderId="1" xfId="0" applyNumberFormat="1" applyFont="1" applyFill="1" applyBorder="1" applyAlignment="1" applyProtection="1">
      <protection locked="0"/>
    </xf>
    <xf numFmtId="0" fontId="3" fillId="0" borderId="0" xfId="0" applyFont="1" applyAlignment="1" applyProtection="1">
      <alignment horizontal="justify" vertical="top" wrapText="1"/>
      <protection locked="0"/>
    </xf>
    <xf numFmtId="2" fontId="3" fillId="0" borderId="0" xfId="0" applyNumberFormat="1" applyFont="1" applyProtection="1">
      <protection locked="0"/>
    </xf>
    <xf numFmtId="0" fontId="5" fillId="0" borderId="0" xfId="0" applyFont="1" applyAlignment="1" applyProtection="1">
      <alignment horizontal="center"/>
      <protection locked="0"/>
    </xf>
    <xf numFmtId="0" fontId="4" fillId="0" borderId="4" xfId="0" applyFont="1" applyBorder="1" applyAlignment="1" applyProtection="1">
      <alignment horizontal="center" vertical="top"/>
      <protection locked="0"/>
    </xf>
    <xf numFmtId="0" fontId="7" fillId="0" borderId="2" xfId="0" applyFont="1" applyBorder="1" applyAlignment="1" applyProtection="1">
      <alignment vertical="top"/>
      <protection locked="0"/>
    </xf>
    <xf numFmtId="164" fontId="5" fillId="0" borderId="2" xfId="0" applyNumberFormat="1" applyFont="1" applyBorder="1" applyAlignment="1" applyProtection="1">
      <alignment horizontal="right" vertical="center"/>
      <protection locked="0"/>
    </xf>
    <xf numFmtId="0" fontId="5" fillId="0" borderId="2" xfId="0" applyFont="1" applyBorder="1" applyAlignment="1" applyProtection="1">
      <protection locked="0"/>
    </xf>
    <xf numFmtId="0" fontId="5" fillId="0" borderId="2" xfId="0" applyFont="1" applyBorder="1" applyAlignment="1" applyProtection="1">
      <alignment horizontal="center"/>
      <protection locked="0"/>
    </xf>
    <xf numFmtId="164" fontId="5" fillId="0" borderId="2" xfId="0" applyNumberFormat="1" applyFont="1" applyBorder="1" applyAlignment="1" applyProtection="1">
      <protection locked="0"/>
    </xf>
    <xf numFmtId="165" fontId="5" fillId="0" borderId="3" xfId="0" applyNumberFormat="1" applyFont="1" applyBorder="1" applyAlignment="1" applyProtection="1">
      <protection locked="0"/>
    </xf>
    <xf numFmtId="164" fontId="3" fillId="0" borderId="3" xfId="0" applyNumberFormat="1" applyFont="1" applyBorder="1" applyProtection="1">
      <protection locked="0"/>
    </xf>
    <xf numFmtId="164" fontId="5" fillId="0" borderId="0" xfId="0" applyNumberFormat="1" applyFont="1" applyBorder="1" applyAlignment="1" applyProtection="1">
      <alignment horizontal="right" vertical="center"/>
      <protection locked="0"/>
    </xf>
    <xf numFmtId="0" fontId="5" fillId="0" borderId="0" xfId="0" applyFont="1" applyBorder="1" applyAlignment="1" applyProtection="1">
      <alignment horizontal="center"/>
      <protection locked="0"/>
    </xf>
    <xf numFmtId="165" fontId="4" fillId="0" borderId="0" xfId="0" applyNumberFormat="1" applyFont="1" applyAlignment="1" applyProtection="1">
      <protection locked="0"/>
    </xf>
    <xf numFmtId="164" fontId="7" fillId="0" borderId="0" xfId="0" applyNumberFormat="1" applyFont="1" applyProtection="1">
      <protection locked="0"/>
    </xf>
    <xf numFmtId="164" fontId="7" fillId="0" borderId="0" xfId="0" applyNumberFormat="1" applyFont="1" applyFill="1" applyAlignment="1" applyProtection="1">
      <alignment horizontal="right" vertical="center"/>
      <protection locked="0"/>
    </xf>
    <xf numFmtId="164" fontId="7" fillId="0" borderId="0" xfId="0" applyNumberFormat="1" applyFont="1" applyAlignment="1" applyProtection="1">
      <alignment vertical="top"/>
      <protection locked="0"/>
    </xf>
    <xf numFmtId="0" fontId="4" fillId="0" borderId="2" xfId="0" applyFont="1" applyBorder="1" applyAlignment="1" applyProtection="1">
      <alignment vertical="top"/>
      <protection locked="0"/>
    </xf>
    <xf numFmtId="0" fontId="7" fillId="0" borderId="4" xfId="0" applyFont="1" applyBorder="1" applyAlignment="1" applyProtection="1">
      <alignment horizontal="center" vertical="top"/>
      <protection locked="0"/>
    </xf>
    <xf numFmtId="0" fontId="7" fillId="0" borderId="5" xfId="0" applyFont="1" applyBorder="1" applyAlignment="1" applyProtection="1">
      <alignment vertical="top"/>
      <protection locked="0"/>
    </xf>
    <xf numFmtId="165" fontId="4" fillId="0" borderId="5" xfId="0" applyNumberFormat="1" applyFont="1" applyBorder="1" applyAlignment="1" applyProtection="1">
      <protection locked="0"/>
    </xf>
    <xf numFmtId="165" fontId="4" fillId="0" borderId="0" xfId="0" applyNumberFormat="1" applyFont="1" applyBorder="1" applyAlignment="1" applyProtection="1">
      <protection locked="0"/>
    </xf>
    <xf numFmtId="0" fontId="8" fillId="0" borderId="0" xfId="0" applyFont="1" applyAlignment="1" applyProtection="1">
      <alignment vertical="top"/>
      <protection locked="0"/>
    </xf>
    <xf numFmtId="0" fontId="3" fillId="0" borderId="1" xfId="0" applyFont="1" applyBorder="1" applyAlignment="1" applyProtection="1">
      <alignment vertical="top"/>
      <protection locked="0"/>
    </xf>
    <xf numFmtId="0" fontId="3" fillId="0" borderId="1" xfId="0" applyFont="1" applyBorder="1" applyAlignment="1" applyProtection="1">
      <alignment horizontal="center"/>
      <protection locked="0"/>
    </xf>
    <xf numFmtId="0" fontId="3" fillId="0" borderId="0" xfId="0" applyFont="1" applyAlignment="1" applyProtection="1">
      <alignment horizontal="right" vertical="top"/>
      <protection locked="0"/>
    </xf>
    <xf numFmtId="164" fontId="3" fillId="0" borderId="0" xfId="0" applyNumberFormat="1" applyFont="1" applyAlignment="1" applyProtection="1">
      <alignment horizontal="center" vertical="center"/>
      <protection locked="0"/>
    </xf>
    <xf numFmtId="0" fontId="12" fillId="0" borderId="0" xfId="0" applyFont="1" applyAlignment="1" applyProtection="1">
      <protection locked="0"/>
    </xf>
    <xf numFmtId="0" fontId="13" fillId="0" borderId="0" xfId="0" applyFont="1" applyAlignment="1" applyProtection="1">
      <protection locked="0"/>
    </xf>
    <xf numFmtId="0" fontId="3" fillId="0" borderId="0" xfId="0" applyFont="1" applyBorder="1" applyAlignment="1">
      <alignment horizontal="justify" vertical="top" wrapText="1"/>
    </xf>
    <xf numFmtId="0" fontId="3" fillId="0" borderId="0" xfId="0" applyFont="1" applyAlignment="1">
      <alignment horizontal="justify" wrapText="1"/>
    </xf>
    <xf numFmtId="0" fontId="3" fillId="0" borderId="0" xfId="0" applyFont="1" applyAlignment="1" applyProtection="1">
      <alignment horizontal="justify"/>
      <protection locked="0"/>
    </xf>
    <xf numFmtId="0" fontId="3" fillId="0" borderId="0" xfId="0" applyFont="1" applyBorder="1" applyAlignment="1">
      <alignment horizontal="justify"/>
    </xf>
    <xf numFmtId="4" fontId="3" fillId="0" borderId="0" xfId="0" applyNumberFormat="1" applyFont="1" applyBorder="1" applyAlignment="1">
      <alignment horizontal="justify"/>
    </xf>
    <xf numFmtId="4" fontId="5" fillId="0" borderId="0" xfId="0" applyNumberFormat="1" applyFont="1" applyBorder="1" applyAlignment="1">
      <alignment horizontal="justify"/>
    </xf>
    <xf numFmtId="0" fontId="12" fillId="0" borderId="0" xfId="0" applyFont="1" applyAlignment="1" applyProtection="1">
      <alignment horizontal="center"/>
      <protection locked="0"/>
    </xf>
    <xf numFmtId="0" fontId="12" fillId="0" borderId="0" xfId="0" applyFont="1" applyAlignment="1" applyProtection="1">
      <alignment horizontal="left"/>
      <protection locked="0"/>
    </xf>
    <xf numFmtId="0" fontId="12" fillId="0" borderId="0" xfId="0" applyFont="1" applyAlignment="1" applyProtection="1">
      <alignment horizontal="right" vertical="center"/>
      <protection locked="0"/>
    </xf>
    <xf numFmtId="0" fontId="8" fillId="0" borderId="0" xfId="0" applyFont="1" applyAlignment="1" applyProtection="1">
      <protection locked="0"/>
    </xf>
    <xf numFmtId="49" fontId="14" fillId="0" borderId="0" xfId="0" applyNumberFormat="1" applyFont="1" applyAlignment="1">
      <alignment horizontal="center" vertical="top" wrapText="1"/>
    </xf>
    <xf numFmtId="49" fontId="15" fillId="0" borderId="0" xfId="0" applyNumberFormat="1" applyFont="1" applyAlignment="1">
      <alignment vertical="center" wrapText="1"/>
    </xf>
    <xf numFmtId="1" fontId="3" fillId="0" borderId="0" xfId="0" applyNumberFormat="1" applyFont="1" applyAlignment="1">
      <alignment horizontal="left"/>
    </xf>
    <xf numFmtId="0" fontId="3" fillId="0" borderId="0" xfId="0" applyFont="1" applyAlignment="1">
      <alignment horizontal="left"/>
    </xf>
    <xf numFmtId="166" fontId="3" fillId="0" borderId="0" xfId="0" applyNumberFormat="1" applyFont="1" applyAlignment="1">
      <alignment horizontal="center"/>
    </xf>
    <xf numFmtId="0" fontId="14" fillId="0" borderId="0" xfId="0" applyFont="1" applyAlignment="1">
      <alignment vertical="center" wrapText="1"/>
    </xf>
    <xf numFmtId="49" fontId="14" fillId="0" borderId="0" xfId="0" applyNumberFormat="1" applyFont="1" applyAlignment="1">
      <alignment horizontal="justify" vertical="center" wrapText="1"/>
    </xf>
    <xf numFmtId="49" fontId="14" fillId="0" borderId="0" xfId="0" applyNumberFormat="1" applyFont="1" applyAlignment="1">
      <alignment horizontal="right" vertical="center" wrapText="1"/>
    </xf>
    <xf numFmtId="49" fontId="15" fillId="0" borderId="0" xfId="0" applyNumberFormat="1" applyFont="1" applyAlignment="1">
      <alignment horizontal="justify" vertical="center" wrapText="1"/>
    </xf>
    <xf numFmtId="49" fontId="16"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left" wrapText="1"/>
    </xf>
    <xf numFmtId="166" fontId="3" fillId="0" borderId="0" xfId="0" applyNumberFormat="1" applyFont="1" applyAlignment="1">
      <alignment horizontal="center" wrapText="1"/>
    </xf>
    <xf numFmtId="0" fontId="3" fillId="0" borderId="0" xfId="0" applyFont="1"/>
    <xf numFmtId="0" fontId="14" fillId="0" borderId="0" xfId="399" applyFont="1" applyAlignment="1">
      <alignment horizontal="justify" vertical="top" wrapText="1"/>
    </xf>
    <xf numFmtId="0" fontId="3" fillId="0" borderId="0" xfId="0" applyFont="1" applyAlignment="1">
      <alignment horizontal="center" vertical="top" wrapText="1"/>
    </xf>
    <xf numFmtId="167" fontId="3" fillId="0" borderId="0" xfId="0" applyNumberFormat="1" applyFont="1" applyAlignment="1">
      <alignment horizontal="center" vertical="top"/>
    </xf>
    <xf numFmtId="168" fontId="3" fillId="0" borderId="0" xfId="0" applyNumberFormat="1" applyFont="1" applyAlignment="1">
      <alignment horizontal="right"/>
    </xf>
    <xf numFmtId="1" fontId="3" fillId="0" borderId="0" xfId="0" applyNumberFormat="1" applyFont="1" applyAlignment="1">
      <alignment horizontal="left" wrapText="1"/>
    </xf>
    <xf numFmtId="0" fontId="3" fillId="0" borderId="0" xfId="0" applyFont="1" applyAlignment="1">
      <alignment horizontal="right"/>
    </xf>
    <xf numFmtId="168" fontId="3" fillId="0" borderId="0" xfId="0" applyNumberFormat="1" applyFont="1" applyAlignment="1">
      <alignment horizontal="right" vertical="center" wrapText="1"/>
    </xf>
    <xf numFmtId="2" fontId="3" fillId="0" borderId="0" xfId="0" applyNumberFormat="1" applyFont="1" applyAlignment="1">
      <alignment horizontal="right" vertical="center"/>
    </xf>
    <xf numFmtId="0" fontId="3" fillId="0" borderId="0" xfId="0" applyFont="1" applyAlignment="1">
      <alignment horizontal="center" vertical="top"/>
    </xf>
    <xf numFmtId="0" fontId="17" fillId="0" borderId="0" xfId="0" applyFont="1" applyAlignment="1">
      <alignment horizontal="justify"/>
    </xf>
    <xf numFmtId="166" fontId="18" fillId="0" borderId="0" xfId="0" applyNumberFormat="1" applyFont="1" applyAlignment="1">
      <alignment horizontal="center"/>
    </xf>
    <xf numFmtId="0" fontId="3"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left" wrapText="1"/>
    </xf>
    <xf numFmtId="0" fontId="3" fillId="0" borderId="0" xfId="0" applyFont="1" applyAlignment="1">
      <alignment horizontal="justify" vertical="top"/>
    </xf>
    <xf numFmtId="166" fontId="14" fillId="0" borderId="0" xfId="0" applyNumberFormat="1" applyFont="1" applyAlignment="1">
      <alignment horizontal="center" wrapText="1"/>
    </xf>
    <xf numFmtId="0" fontId="3" fillId="0" borderId="0" xfId="400" applyFont="1" applyAlignment="1">
      <alignment horizontal="justify" vertical="top" wrapText="1"/>
    </xf>
    <xf numFmtId="0" fontId="14" fillId="0" borderId="0" xfId="0" applyFont="1" applyAlignment="1">
      <alignment horizontal="left" wrapText="1"/>
    </xf>
    <xf numFmtId="0" fontId="17" fillId="0" borderId="0" xfId="400" applyFont="1" applyAlignment="1">
      <alignment horizontal="left" vertical="top" wrapText="1"/>
    </xf>
    <xf numFmtId="49" fontId="14" fillId="0" borderId="0" xfId="0" applyNumberFormat="1" applyFont="1" applyAlignment="1">
      <alignment vertical="center" wrapText="1"/>
    </xf>
    <xf numFmtId="2" fontId="3" fillId="0" borderId="0" xfId="0" applyNumberFormat="1" applyFont="1" applyAlignment="1">
      <alignment horizontal="left"/>
    </xf>
    <xf numFmtId="1" fontId="3" fillId="0" borderId="1" xfId="0" applyNumberFormat="1" applyFont="1" applyBorder="1" applyAlignment="1">
      <alignment horizontal="left"/>
    </xf>
    <xf numFmtId="0" fontId="3" fillId="0" borderId="1" xfId="0" applyFont="1" applyBorder="1" applyAlignment="1">
      <alignment horizontal="left"/>
    </xf>
    <xf numFmtId="49" fontId="14" fillId="0" borderId="1" xfId="0" applyNumberFormat="1" applyFont="1" applyBorder="1" applyAlignment="1">
      <alignment horizontal="center" vertical="top" wrapText="1"/>
    </xf>
    <xf numFmtId="0" fontId="3" fillId="0" borderId="1" xfId="400" applyFont="1" applyBorder="1" applyAlignment="1">
      <alignment horizontal="justify" vertical="top" wrapText="1"/>
    </xf>
    <xf numFmtId="0" fontId="14" fillId="0" borderId="1" xfId="0" applyFont="1" applyBorder="1" applyAlignment="1">
      <alignment horizontal="left" wrapText="1"/>
    </xf>
    <xf numFmtId="166" fontId="3" fillId="0" borderId="1" xfId="0" applyNumberFormat="1" applyFont="1" applyBorder="1" applyAlignment="1">
      <alignment horizontal="center"/>
    </xf>
    <xf numFmtId="0" fontId="14" fillId="0" borderId="1" xfId="0" applyFont="1" applyBorder="1" applyAlignment="1">
      <alignment vertical="center" wrapText="1"/>
    </xf>
    <xf numFmtId="165" fontId="14" fillId="0" borderId="0" xfId="0" applyNumberFormat="1" applyFont="1" applyAlignment="1">
      <alignment vertical="center" wrapText="1"/>
    </xf>
    <xf numFmtId="164" fontId="5" fillId="0" borderId="5" xfId="0" applyNumberFormat="1" applyFont="1" applyBorder="1" applyAlignment="1" applyProtection="1">
      <alignment horizontal="right" vertical="center"/>
      <protection locked="0"/>
    </xf>
    <xf numFmtId="0" fontId="5" fillId="0" borderId="5" xfId="0" applyFont="1" applyBorder="1" applyProtection="1">
      <protection locked="0"/>
    </xf>
    <xf numFmtId="164" fontId="5" fillId="0" borderId="5" xfId="0" applyNumberFormat="1" applyFont="1" applyBorder="1" applyProtection="1">
      <protection locked="0"/>
    </xf>
    <xf numFmtId="165" fontId="4" fillId="0" borderId="5" xfId="0" applyNumberFormat="1" applyFont="1" applyBorder="1" applyProtection="1">
      <protection locked="0"/>
    </xf>
    <xf numFmtId="0" fontId="3" fillId="0" borderId="0" xfId="0" applyFont="1" applyFill="1" applyAlignment="1" applyProtection="1">
      <alignment horizontal="justify" vertical="top" wrapText="1"/>
      <protection locked="0"/>
    </xf>
    <xf numFmtId="164" fontId="3" fillId="0" borderId="0" xfId="0" applyNumberFormat="1" applyFont="1" applyFill="1" applyAlignment="1" applyProtection="1">
      <alignment horizontal="center"/>
      <protection locked="0"/>
    </xf>
    <xf numFmtId="165" fontId="3" fillId="0" borderId="0" xfId="0" applyNumberFormat="1" applyFont="1" applyFill="1" applyProtection="1">
      <protection locked="0"/>
    </xf>
    <xf numFmtId="0" fontId="3" fillId="0" borderId="0" xfId="0" applyFont="1" applyFill="1" applyAlignment="1" applyProtection="1">
      <alignment horizontal="right" vertical="top"/>
      <protection locked="0"/>
    </xf>
    <xf numFmtId="164" fontId="3" fillId="0" borderId="0" xfId="0" applyNumberFormat="1" applyFont="1" applyFill="1" applyAlignment="1" applyProtection="1">
      <alignment horizontal="center" vertical="center"/>
      <protection locked="0"/>
    </xf>
    <xf numFmtId="0" fontId="3" fillId="0" borderId="0" xfId="0" applyFont="1" applyFill="1" applyAlignment="1" applyProtection="1">
      <alignment vertical="top"/>
      <protection locked="0"/>
    </xf>
    <xf numFmtId="0" fontId="5" fillId="0" borderId="0" xfId="0" applyFont="1" applyFill="1" applyProtection="1">
      <protection locked="0"/>
    </xf>
    <xf numFmtId="164" fontId="5" fillId="0" borderId="0" xfId="0" applyNumberFormat="1" applyFont="1" applyFill="1" applyAlignment="1" applyProtection="1">
      <alignment horizontal="center"/>
      <protection locked="0"/>
    </xf>
    <xf numFmtId="164" fontId="5" fillId="0" borderId="0" xfId="0" applyNumberFormat="1" applyFont="1" applyFill="1" applyProtection="1">
      <protection locked="0"/>
    </xf>
    <xf numFmtId="165" fontId="4" fillId="0" borderId="0" xfId="0" applyNumberFormat="1" applyFont="1" applyFill="1" applyProtection="1">
      <protection locked="0"/>
    </xf>
    <xf numFmtId="164" fontId="19" fillId="0" borderId="0" xfId="0" applyNumberFormat="1" applyFont="1" applyFill="1" applyAlignment="1" applyProtection="1">
      <alignment horizontal="center" vertical="center"/>
      <protection locked="0"/>
    </xf>
    <xf numFmtId="0" fontId="19" fillId="0" borderId="0" xfId="0" applyFont="1" applyFill="1" applyProtection="1">
      <protection locked="0"/>
    </xf>
    <xf numFmtId="165" fontId="19" fillId="0" borderId="0" xfId="0" applyNumberFormat="1" applyFont="1" applyFill="1" applyProtection="1">
      <protection locked="0"/>
    </xf>
    <xf numFmtId="164" fontId="19" fillId="0" borderId="0" xfId="0" applyNumberFormat="1" applyFont="1" applyFill="1" applyProtection="1">
      <protection locked="0"/>
    </xf>
    <xf numFmtId="0" fontId="19" fillId="0" borderId="0" xfId="0" applyFont="1" applyFill="1" applyAlignment="1" applyProtection="1">
      <alignment horizontal="center" vertical="top"/>
      <protection locked="0"/>
    </xf>
    <xf numFmtId="0" fontId="19" fillId="0" borderId="0" xfId="0" applyFont="1" applyFill="1" applyAlignment="1" applyProtection="1">
      <alignment horizontal="right" vertical="top"/>
      <protection locked="0"/>
    </xf>
    <xf numFmtId="164" fontId="5" fillId="0" borderId="1" xfId="0" applyNumberFormat="1" applyFont="1" applyFill="1" applyBorder="1" applyAlignment="1" applyProtection="1">
      <alignment horizontal="right" vertical="center"/>
      <protection locked="0"/>
    </xf>
    <xf numFmtId="0" fontId="5" fillId="0" borderId="1" xfId="0" applyFont="1" applyBorder="1" applyAlignment="1" applyProtection="1">
      <protection locked="0"/>
    </xf>
    <xf numFmtId="164" fontId="5" fillId="0" borderId="1" xfId="0" applyNumberFormat="1" applyFont="1" applyBorder="1" applyAlignment="1" applyProtection="1">
      <alignment horizontal="center"/>
      <protection locked="0"/>
    </xf>
    <xf numFmtId="164" fontId="5" fillId="0" borderId="1" xfId="0" applyNumberFormat="1" applyFont="1" applyBorder="1" applyAlignment="1" applyProtection="1">
      <protection locked="0"/>
    </xf>
    <xf numFmtId="165" fontId="4" fillId="0" borderId="1" xfId="0" applyNumberFormat="1" applyFont="1" applyBorder="1" applyAlignment="1" applyProtection="1">
      <protection locked="0"/>
    </xf>
    <xf numFmtId="0" fontId="5" fillId="0" borderId="0" xfId="0" applyFont="1" applyAlignment="1" applyProtection="1">
      <alignment horizontal="center" vertical="top"/>
      <protection locked="0"/>
    </xf>
    <xf numFmtId="0" fontId="3" fillId="0" borderId="0" xfId="0" applyFont="1" applyBorder="1" applyAlignment="1">
      <alignment horizontal="justify" vertical="top" wrapText="1"/>
    </xf>
    <xf numFmtId="0" fontId="9" fillId="0" borderId="0" xfId="0" applyFont="1" applyAlignment="1" applyProtection="1">
      <alignment horizontal="center"/>
      <protection locked="0"/>
    </xf>
    <xf numFmtId="0" fontId="3" fillId="0" borderId="0" xfId="0" applyFont="1" applyAlignment="1">
      <alignment horizontal="justify" vertical="top" wrapText="1"/>
    </xf>
    <xf numFmtId="49" fontId="14" fillId="0" borderId="1" xfId="0" applyNumberFormat="1" applyFont="1" applyBorder="1" applyAlignment="1">
      <alignment horizontal="right" vertical="center" wrapText="1"/>
    </xf>
  </cellXfs>
  <cellStyles count="401">
    <cellStyle name="Excel Built-in Normal" xfId="399" xr:uid="{B7D4BA75-D174-40E5-BFC3-FEDD9ACD23E9}"/>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Navadno" xfId="0" builtinId="0"/>
    <cellStyle name="Normal 2" xfId="400" xr:uid="{1A125B4D-C2CD-4CFA-A83C-FE70B9ED1D62}"/>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9B304-1F9B-4D3D-B5FA-228BF972B3DF}">
  <dimension ref="A4:K1639"/>
  <sheetViews>
    <sheetView tabSelected="1" topLeftCell="A172" zoomScale="150" zoomScaleNormal="150" workbookViewId="0">
      <selection activeCell="A183" sqref="A183"/>
    </sheetView>
  </sheetViews>
  <sheetFormatPr defaultColWidth="8.7109375" defaultRowHeight="13.5" x14ac:dyDescent="0.25"/>
  <cols>
    <col min="1" max="1" width="3.7109375" style="1" customWidth="1"/>
    <col min="2" max="2" width="24.140625" style="4" customWidth="1"/>
    <col min="3" max="3" width="11.7109375" style="7" customWidth="1"/>
    <col min="4" max="4" width="1" style="4" hidden="1" customWidth="1"/>
    <col min="5" max="5" width="10.28515625" style="1" customWidth="1"/>
    <col min="6" max="6" width="0.140625" style="4" hidden="1" customWidth="1"/>
    <col min="7" max="7" width="0.28515625" style="4" hidden="1" customWidth="1"/>
    <col min="8" max="8" width="16.5703125" style="8" customWidth="1"/>
    <col min="9" max="9" width="6.85546875" style="6" hidden="1" customWidth="1"/>
    <col min="10" max="10" width="8.7109375" style="6"/>
    <col min="11" max="11" width="15.140625" style="6" customWidth="1"/>
    <col min="12" max="16384" width="8.7109375" style="6"/>
  </cols>
  <sheetData>
    <row r="4" spans="2:9" x14ac:dyDescent="0.25">
      <c r="B4" s="210" t="s">
        <v>92</v>
      </c>
      <c r="C4" s="210"/>
      <c r="D4" s="210"/>
      <c r="E4" s="210"/>
      <c r="F4" s="210"/>
      <c r="G4" s="210"/>
      <c r="H4" s="210"/>
    </row>
    <row r="6" spans="2:9" x14ac:dyDescent="0.25">
      <c r="B6" s="127"/>
      <c r="E6" s="4"/>
      <c r="H6" s="4"/>
      <c r="I6" s="5"/>
    </row>
    <row r="7" spans="2:9" x14ac:dyDescent="0.25">
      <c r="B7" s="128"/>
      <c r="C7" s="2"/>
      <c r="D7" s="3"/>
      <c r="E7" s="3"/>
      <c r="H7" s="4"/>
      <c r="I7" s="5"/>
    </row>
    <row r="8" spans="2:9" ht="12.95" customHeight="1" x14ac:dyDescent="0.25">
      <c r="B8" s="209" t="s">
        <v>49</v>
      </c>
      <c r="C8" s="209"/>
      <c r="D8" s="209"/>
      <c r="E8" s="209"/>
      <c r="F8" s="209"/>
      <c r="G8" s="209"/>
      <c r="H8" s="209"/>
      <c r="I8" s="5"/>
    </row>
    <row r="9" spans="2:9" x14ac:dyDescent="0.25">
      <c r="B9" s="209"/>
      <c r="C9" s="209"/>
      <c r="D9" s="209"/>
      <c r="E9" s="209"/>
      <c r="F9" s="209"/>
      <c r="G9" s="209"/>
      <c r="H9" s="209"/>
      <c r="I9" s="5"/>
    </row>
    <row r="10" spans="2:9" ht="36.75" customHeight="1" x14ac:dyDescent="0.25">
      <c r="B10" s="209"/>
      <c r="C10" s="209"/>
      <c r="D10" s="209"/>
      <c r="E10" s="209"/>
      <c r="F10" s="209"/>
      <c r="G10" s="209"/>
      <c r="H10" s="209"/>
      <c r="I10" s="5"/>
    </row>
    <row r="11" spans="2:9" x14ac:dyDescent="0.25">
      <c r="B11" s="129"/>
      <c r="C11" s="129"/>
      <c r="D11" s="129"/>
      <c r="E11" s="129"/>
      <c r="F11" s="129"/>
      <c r="G11" s="129"/>
      <c r="H11" s="129"/>
      <c r="I11" s="5"/>
    </row>
    <row r="12" spans="2:9" ht="17.25" customHeight="1" x14ac:dyDescent="0.25">
      <c r="B12" s="209" t="s">
        <v>54</v>
      </c>
      <c r="C12" s="209"/>
      <c r="D12" s="209"/>
      <c r="E12" s="209"/>
      <c r="F12" s="209"/>
      <c r="G12" s="209"/>
      <c r="H12" s="209"/>
      <c r="I12" s="5"/>
    </row>
    <row r="13" spans="2:9" ht="15.95" customHeight="1" x14ac:dyDescent="0.25">
      <c r="B13" s="129"/>
      <c r="C13" s="130"/>
      <c r="D13" s="130"/>
      <c r="E13" s="130"/>
      <c r="F13" s="130"/>
      <c r="G13" s="131"/>
      <c r="H13" s="131"/>
      <c r="I13" s="5"/>
    </row>
    <row r="14" spans="2:9" ht="12.95" customHeight="1" x14ac:dyDescent="0.25">
      <c r="B14" s="209" t="s">
        <v>53</v>
      </c>
      <c r="C14" s="209"/>
      <c r="D14" s="209"/>
      <c r="E14" s="209"/>
      <c r="F14" s="209"/>
      <c r="G14" s="209"/>
      <c r="H14" s="209"/>
      <c r="I14" s="5"/>
    </row>
    <row r="15" spans="2:9" ht="108" customHeight="1" x14ac:dyDescent="0.25">
      <c r="B15" s="209"/>
      <c r="C15" s="209"/>
      <c r="D15" s="209"/>
      <c r="E15" s="209"/>
      <c r="F15" s="209"/>
      <c r="G15" s="209"/>
      <c r="H15" s="209"/>
      <c r="I15" s="5"/>
    </row>
    <row r="16" spans="2:9" ht="15.95" customHeight="1" x14ac:dyDescent="0.25">
      <c r="B16" s="129"/>
      <c r="C16" s="129"/>
      <c r="D16" s="129"/>
      <c r="E16" s="129"/>
      <c r="F16" s="129"/>
      <c r="G16" s="129"/>
      <c r="H16" s="129"/>
      <c r="I16" s="5"/>
    </row>
    <row r="17" spans="1:9" ht="51" customHeight="1" x14ac:dyDescent="0.25">
      <c r="B17" s="209" t="s">
        <v>50</v>
      </c>
      <c r="C17" s="209"/>
      <c r="D17" s="209"/>
      <c r="E17" s="209"/>
      <c r="F17" s="209"/>
      <c r="G17" s="209"/>
      <c r="H17" s="209"/>
      <c r="I17" s="5"/>
    </row>
    <row r="18" spans="1:9" ht="15.95" customHeight="1" x14ac:dyDescent="0.25">
      <c r="B18" s="129"/>
      <c r="C18" s="132"/>
      <c r="D18" s="133"/>
      <c r="E18" s="133"/>
      <c r="F18" s="133"/>
      <c r="G18" s="131"/>
      <c r="H18" s="131"/>
      <c r="I18" s="5"/>
    </row>
    <row r="19" spans="1:9" ht="78.75" customHeight="1" x14ac:dyDescent="0.25">
      <c r="B19" s="209" t="s">
        <v>48</v>
      </c>
      <c r="C19" s="209"/>
      <c r="D19" s="209"/>
      <c r="E19" s="209"/>
      <c r="F19" s="209"/>
      <c r="G19" s="209"/>
      <c r="H19" s="209"/>
      <c r="I19" s="5"/>
    </row>
    <row r="20" spans="1:9" ht="15.95" customHeight="1" x14ac:dyDescent="0.25">
      <c r="B20" s="129"/>
      <c r="C20" s="132"/>
      <c r="D20" s="133"/>
      <c r="E20" s="133"/>
      <c r="F20" s="133"/>
      <c r="G20" s="131"/>
      <c r="H20" s="131"/>
      <c r="I20" s="5"/>
    </row>
    <row r="21" spans="1:9" ht="64.5" customHeight="1" x14ac:dyDescent="0.25">
      <c r="B21" s="209" t="s">
        <v>51</v>
      </c>
      <c r="C21" s="209"/>
      <c r="D21" s="209"/>
      <c r="E21" s="209"/>
      <c r="F21" s="209"/>
      <c r="G21" s="209"/>
      <c r="H21" s="209"/>
      <c r="I21" s="5"/>
    </row>
    <row r="22" spans="1:9" ht="15.95" customHeight="1" x14ac:dyDescent="0.25">
      <c r="B22" s="129"/>
      <c r="C22" s="132"/>
      <c r="D22" s="133"/>
      <c r="E22" s="134"/>
      <c r="F22" s="133"/>
      <c r="G22" s="131"/>
      <c r="H22" s="131"/>
      <c r="I22" s="5"/>
    </row>
    <row r="23" spans="1:9" ht="45.75" customHeight="1" x14ac:dyDescent="0.25">
      <c r="B23" s="209" t="s">
        <v>52</v>
      </c>
      <c r="C23" s="209"/>
      <c r="D23" s="209"/>
      <c r="E23" s="209"/>
      <c r="F23" s="209"/>
      <c r="G23" s="209"/>
      <c r="H23" s="209"/>
      <c r="I23" s="5"/>
    </row>
    <row r="24" spans="1:9" ht="18" customHeight="1" x14ac:dyDescent="0.25">
      <c r="A24" s="135"/>
      <c r="B24" s="136"/>
      <c r="C24" s="137"/>
      <c r="D24" s="136"/>
      <c r="E24" s="136"/>
      <c r="F24" s="136"/>
      <c r="G24" s="136"/>
      <c r="H24" s="136"/>
      <c r="I24" s="5"/>
    </row>
    <row r="25" spans="1:9" x14ac:dyDescent="0.25">
      <c r="B25" s="138" t="s">
        <v>0</v>
      </c>
    </row>
    <row r="26" spans="1:9" ht="12.95" customHeight="1" x14ac:dyDescent="0.25">
      <c r="A26" s="9"/>
      <c r="B26" s="54"/>
      <c r="C26" s="27"/>
      <c r="D26" s="12"/>
      <c r="E26" s="102"/>
      <c r="F26" s="13"/>
      <c r="G26" s="12"/>
      <c r="H26" s="14"/>
      <c r="I26" s="15"/>
    </row>
    <row r="27" spans="1:9" x14ac:dyDescent="0.25">
      <c r="A27" s="103" t="s">
        <v>1</v>
      </c>
      <c r="B27" s="104" t="s">
        <v>11</v>
      </c>
      <c r="C27" s="105"/>
      <c r="D27" s="106"/>
      <c r="E27" s="107"/>
      <c r="F27" s="108"/>
      <c r="G27" s="106"/>
      <c r="H27" s="109"/>
      <c r="I27" s="110"/>
    </row>
    <row r="28" spans="1:9" ht="12.95" customHeight="1" x14ac:dyDescent="0.25">
      <c r="A28" s="86"/>
      <c r="B28" s="87"/>
      <c r="C28" s="111"/>
      <c r="D28" s="62"/>
      <c r="E28" s="112"/>
      <c r="F28" s="64"/>
      <c r="G28" s="62"/>
      <c r="H28" s="65"/>
      <c r="I28" s="38"/>
    </row>
    <row r="29" spans="1:9" ht="67.5" x14ac:dyDescent="0.25">
      <c r="A29" s="9" t="s">
        <v>55</v>
      </c>
      <c r="B29" s="10" t="s">
        <v>56</v>
      </c>
      <c r="C29" s="32"/>
      <c r="D29" s="8"/>
      <c r="E29" s="8"/>
      <c r="G29" s="19"/>
      <c r="H29" s="26"/>
      <c r="I29" s="15"/>
    </row>
    <row r="30" spans="1:9" x14ac:dyDescent="0.25">
      <c r="A30" s="9"/>
      <c r="B30" s="29" t="s">
        <v>33</v>
      </c>
      <c r="C30" s="18">
        <v>1</v>
      </c>
      <c r="D30" s="19"/>
      <c r="E30" s="8">
        <v>0</v>
      </c>
      <c r="F30" s="20"/>
      <c r="H30" s="8">
        <f t="shared" ref="H30" si="0">C30*E30</f>
        <v>0</v>
      </c>
      <c r="I30" s="15"/>
    </row>
    <row r="31" spans="1:9" ht="12.95" customHeight="1" x14ac:dyDescent="0.25">
      <c r="A31" s="9"/>
      <c r="B31" s="10"/>
      <c r="C31" s="32"/>
      <c r="D31" s="8"/>
      <c r="E31" s="8"/>
      <c r="G31" s="19"/>
      <c r="H31" s="26"/>
      <c r="I31" s="15"/>
    </row>
    <row r="32" spans="1:9" ht="67.5" x14ac:dyDescent="0.25">
      <c r="A32" s="9" t="s">
        <v>58</v>
      </c>
      <c r="B32" s="10" t="s">
        <v>57</v>
      </c>
      <c r="C32" s="32"/>
      <c r="D32" s="8"/>
      <c r="E32" s="8"/>
      <c r="G32" s="19"/>
      <c r="H32" s="26"/>
      <c r="I32" s="15"/>
    </row>
    <row r="33" spans="1:9" ht="12.95" customHeight="1" x14ac:dyDescent="0.25">
      <c r="A33" s="9"/>
      <c r="B33" s="29" t="s">
        <v>33</v>
      </c>
      <c r="C33" s="18">
        <v>1</v>
      </c>
      <c r="D33" s="19"/>
      <c r="E33" s="8">
        <v>0</v>
      </c>
      <c r="F33" s="20"/>
      <c r="H33" s="8">
        <f t="shared" ref="H33" si="1">C33*E33</f>
        <v>0</v>
      </c>
      <c r="I33" s="15"/>
    </row>
    <row r="34" spans="1:9" x14ac:dyDescent="0.25">
      <c r="A34" s="9"/>
      <c r="B34" s="10"/>
      <c r="C34" s="32"/>
      <c r="D34" s="8"/>
      <c r="E34" s="8"/>
      <c r="G34" s="19"/>
      <c r="H34" s="26"/>
      <c r="I34" s="15"/>
    </row>
    <row r="35" spans="1:9" ht="67.5" x14ac:dyDescent="0.25">
      <c r="A35" s="9" t="s">
        <v>59</v>
      </c>
      <c r="B35" s="10" t="s">
        <v>19</v>
      </c>
      <c r="C35" s="32"/>
      <c r="D35" s="8"/>
      <c r="E35" s="8"/>
      <c r="G35" s="19"/>
      <c r="H35" s="26"/>
      <c r="I35" s="15"/>
    </row>
    <row r="36" spans="1:9" ht="15" x14ac:dyDescent="0.25">
      <c r="A36" s="9"/>
      <c r="B36" s="17" t="s">
        <v>32</v>
      </c>
      <c r="C36" s="18">
        <v>1.5</v>
      </c>
      <c r="D36" s="19"/>
      <c r="E36" s="8">
        <v>0</v>
      </c>
      <c r="F36" s="20"/>
      <c r="H36" s="8">
        <f t="shared" ref="H36" si="2">C36*E36</f>
        <v>0</v>
      </c>
      <c r="I36" s="15"/>
    </row>
    <row r="37" spans="1:9" x14ac:dyDescent="0.25">
      <c r="A37" s="9"/>
      <c r="B37" s="10"/>
      <c r="C37" s="32"/>
      <c r="D37" s="8"/>
      <c r="E37" s="8"/>
      <c r="G37" s="19"/>
      <c r="H37" s="26"/>
      <c r="I37" s="15"/>
    </row>
    <row r="38" spans="1:9" ht="67.5" x14ac:dyDescent="0.25">
      <c r="A38" s="9" t="s">
        <v>60</v>
      </c>
      <c r="B38" s="10" t="s">
        <v>20</v>
      </c>
      <c r="C38" s="32"/>
      <c r="D38" s="8"/>
      <c r="E38" s="8"/>
      <c r="G38" s="19"/>
      <c r="H38" s="26"/>
      <c r="I38" s="15"/>
    </row>
    <row r="39" spans="1:9" ht="15" x14ac:dyDescent="0.25">
      <c r="A39" s="9"/>
      <c r="B39" s="17" t="s">
        <v>32</v>
      </c>
      <c r="C39" s="18">
        <v>10</v>
      </c>
      <c r="D39" s="19"/>
      <c r="E39" s="8">
        <v>0</v>
      </c>
      <c r="F39" s="20"/>
      <c r="H39" s="8">
        <f t="shared" ref="H39" si="3">C39*E39</f>
        <v>0</v>
      </c>
      <c r="I39" s="15"/>
    </row>
    <row r="40" spans="1:9" x14ac:dyDescent="0.25">
      <c r="A40" s="9"/>
      <c r="B40" s="17"/>
      <c r="C40" s="18"/>
      <c r="D40" s="19"/>
      <c r="E40" s="8"/>
      <c r="F40" s="20"/>
      <c r="I40" s="15"/>
    </row>
    <row r="41" spans="1:9" ht="67.5" x14ac:dyDescent="0.25">
      <c r="A41" s="9" t="s">
        <v>61</v>
      </c>
      <c r="B41" s="10" t="s">
        <v>80</v>
      </c>
      <c r="C41" s="32"/>
      <c r="D41" s="8"/>
      <c r="E41" s="8"/>
      <c r="G41" s="19"/>
      <c r="H41" s="26"/>
      <c r="I41" s="15"/>
    </row>
    <row r="42" spans="1:9" ht="15" x14ac:dyDescent="0.25">
      <c r="A42" s="9"/>
      <c r="B42" s="17" t="s">
        <v>32</v>
      </c>
      <c r="C42" s="18">
        <v>11</v>
      </c>
      <c r="D42" s="19"/>
      <c r="E42" s="8">
        <v>0</v>
      </c>
      <c r="F42" s="20"/>
      <c r="H42" s="8">
        <f t="shared" ref="H42" si="4">C42*E42</f>
        <v>0</v>
      </c>
      <c r="I42" s="15"/>
    </row>
    <row r="43" spans="1:9" x14ac:dyDescent="0.25">
      <c r="A43" s="9"/>
      <c r="B43" s="17"/>
      <c r="C43" s="18"/>
      <c r="D43" s="19"/>
      <c r="E43" s="8"/>
      <c r="F43" s="20"/>
      <c r="I43" s="15"/>
    </row>
    <row r="44" spans="1:9" ht="81" x14ac:dyDescent="0.25">
      <c r="A44" s="9" t="s">
        <v>62</v>
      </c>
      <c r="B44" s="10" t="s">
        <v>77</v>
      </c>
      <c r="C44" s="32"/>
      <c r="D44" s="8"/>
      <c r="E44" s="8"/>
      <c r="G44" s="19"/>
      <c r="H44" s="26"/>
      <c r="I44" s="15"/>
    </row>
    <row r="45" spans="1:9" ht="15" x14ac:dyDescent="0.25">
      <c r="A45" s="9"/>
      <c r="B45" s="17" t="s">
        <v>32</v>
      </c>
      <c r="C45" s="18">
        <v>3.5</v>
      </c>
      <c r="D45" s="19"/>
      <c r="E45" s="8">
        <v>0</v>
      </c>
      <c r="F45" s="20"/>
      <c r="H45" s="8">
        <f t="shared" ref="H45" si="5">C45*E45</f>
        <v>0</v>
      </c>
      <c r="I45" s="15"/>
    </row>
    <row r="46" spans="1:9" x14ac:dyDescent="0.25">
      <c r="A46" s="9"/>
      <c r="B46" s="17"/>
      <c r="C46" s="32"/>
      <c r="D46" s="8"/>
      <c r="E46" s="8"/>
      <c r="G46" s="19"/>
      <c r="H46" s="26"/>
      <c r="I46" s="15"/>
    </row>
    <row r="47" spans="1:9" ht="94.5" x14ac:dyDescent="0.25">
      <c r="A47" s="9" t="s">
        <v>63</v>
      </c>
      <c r="B47" s="10" t="s">
        <v>79</v>
      </c>
      <c r="C47" s="32"/>
      <c r="D47" s="8"/>
      <c r="E47" s="8"/>
      <c r="G47" s="19"/>
      <c r="H47" s="26"/>
      <c r="I47" s="15"/>
    </row>
    <row r="48" spans="1:9" x14ac:dyDescent="0.25">
      <c r="A48" s="9"/>
      <c r="B48" s="29" t="s">
        <v>33</v>
      </c>
      <c r="C48" s="18">
        <v>1</v>
      </c>
      <c r="D48" s="19"/>
      <c r="E48" s="8">
        <v>0</v>
      </c>
      <c r="F48" s="20"/>
      <c r="H48" s="8">
        <f t="shared" ref="H48" si="6">C48*E48</f>
        <v>0</v>
      </c>
      <c r="I48" s="15"/>
    </row>
    <row r="49" spans="1:11" x14ac:dyDescent="0.25">
      <c r="A49" s="9"/>
      <c r="B49" s="17"/>
      <c r="C49" s="32"/>
      <c r="D49" s="8"/>
      <c r="E49" s="8"/>
      <c r="G49" s="19"/>
      <c r="H49" s="26"/>
      <c r="I49" s="15"/>
    </row>
    <row r="50" spans="1:11" ht="108" x14ac:dyDescent="0.25">
      <c r="A50" s="9" t="s">
        <v>75</v>
      </c>
      <c r="B50" s="10" t="s">
        <v>170</v>
      </c>
      <c r="C50" s="32"/>
      <c r="D50" s="8"/>
      <c r="E50" s="8"/>
      <c r="G50" s="19"/>
      <c r="H50" s="26"/>
      <c r="I50" s="15"/>
    </row>
    <row r="51" spans="1:11" x14ac:dyDescent="0.25">
      <c r="A51" s="9"/>
      <c r="B51" s="29" t="s">
        <v>34</v>
      </c>
      <c r="C51" s="18">
        <v>25</v>
      </c>
      <c r="D51" s="19"/>
      <c r="E51" s="8">
        <v>0</v>
      </c>
      <c r="F51" s="20"/>
      <c r="H51" s="8">
        <f t="shared" ref="H51" si="7">C51*E51</f>
        <v>0</v>
      </c>
      <c r="I51" s="15"/>
    </row>
    <row r="52" spans="1:11" x14ac:dyDescent="0.25">
      <c r="A52" s="9"/>
      <c r="B52" s="29"/>
      <c r="C52" s="18"/>
      <c r="D52" s="19"/>
      <c r="E52" s="8"/>
      <c r="F52" s="20"/>
      <c r="I52" s="15"/>
    </row>
    <row r="53" spans="1:11" ht="81" x14ac:dyDescent="0.25">
      <c r="A53" s="9" t="s">
        <v>78</v>
      </c>
      <c r="B53" s="10" t="s">
        <v>186</v>
      </c>
      <c r="C53" s="32"/>
      <c r="D53" s="40"/>
      <c r="E53" s="40"/>
      <c r="F53" s="6"/>
      <c r="G53" s="6"/>
      <c r="H53" s="40"/>
      <c r="I53" s="15"/>
    </row>
    <row r="54" spans="1:11" ht="15" x14ac:dyDescent="0.25">
      <c r="A54" s="9"/>
      <c r="B54" s="125" t="s">
        <v>73</v>
      </c>
      <c r="C54" s="126">
        <v>15</v>
      </c>
      <c r="D54" s="6"/>
      <c r="E54" s="40">
        <v>0</v>
      </c>
      <c r="F54" s="15"/>
      <c r="G54" s="6"/>
      <c r="H54" s="40">
        <f t="shared" ref="H54" si="8">C54*E54</f>
        <v>0</v>
      </c>
      <c r="I54" s="15"/>
    </row>
    <row r="55" spans="1:11" x14ac:dyDescent="0.25">
      <c r="A55" s="9"/>
      <c r="B55" s="29"/>
      <c r="C55" s="18"/>
      <c r="D55" s="19"/>
      <c r="E55" s="8"/>
      <c r="F55" s="20"/>
      <c r="I55" s="15"/>
    </row>
    <row r="56" spans="1:11" ht="81" x14ac:dyDescent="0.25">
      <c r="A56" s="9" t="s">
        <v>81</v>
      </c>
      <c r="B56" s="10" t="s">
        <v>184</v>
      </c>
      <c r="C56" s="32"/>
      <c r="D56" s="40"/>
      <c r="E56" s="40"/>
      <c r="F56" s="6"/>
      <c r="G56" s="6"/>
      <c r="H56" s="40"/>
      <c r="I56" s="15"/>
    </row>
    <row r="57" spans="1:11" ht="15" x14ac:dyDescent="0.25">
      <c r="A57" s="9"/>
      <c r="B57" s="125" t="s">
        <v>73</v>
      </c>
      <c r="C57" s="126">
        <v>10</v>
      </c>
      <c r="D57" s="6"/>
      <c r="E57" s="40">
        <v>0</v>
      </c>
      <c r="F57" s="15"/>
      <c r="G57" s="6"/>
      <c r="H57" s="40">
        <f t="shared" ref="H57" si="9">C57*E57</f>
        <v>0</v>
      </c>
      <c r="I57" s="15"/>
    </row>
    <row r="58" spans="1:11" x14ac:dyDescent="0.25">
      <c r="A58" s="9"/>
      <c r="B58" s="17"/>
      <c r="C58" s="32"/>
      <c r="D58" s="8"/>
      <c r="E58" s="8"/>
      <c r="G58" s="19"/>
      <c r="H58" s="26"/>
      <c r="I58" s="15"/>
      <c r="J58" s="101"/>
      <c r="K58" s="101"/>
    </row>
    <row r="59" spans="1:11" ht="67.5" x14ac:dyDescent="0.25">
      <c r="A59" s="9" t="s">
        <v>82</v>
      </c>
      <c r="B59" s="33" t="s">
        <v>21</v>
      </c>
      <c r="C59" s="23"/>
      <c r="D59" s="19"/>
      <c r="E59" s="24"/>
      <c r="F59" s="25"/>
      <c r="G59" s="19"/>
      <c r="H59" s="26"/>
      <c r="I59" s="15"/>
      <c r="J59" s="101"/>
      <c r="K59" s="101"/>
    </row>
    <row r="60" spans="1:11" s="21" customFormat="1" x14ac:dyDescent="0.25">
      <c r="A60" s="16"/>
      <c r="B60" s="34" t="s">
        <v>13</v>
      </c>
      <c r="C60" s="35">
        <v>1</v>
      </c>
      <c r="D60" s="36">
        <v>1</v>
      </c>
      <c r="E60" s="36">
        <v>0</v>
      </c>
      <c r="F60" s="37"/>
      <c r="G60" s="37"/>
      <c r="H60" s="36">
        <f>C60*E60</f>
        <v>0</v>
      </c>
      <c r="I60" s="38"/>
    </row>
    <row r="61" spans="1:11" x14ac:dyDescent="0.25">
      <c r="A61" s="9"/>
      <c r="B61" s="73" t="s">
        <v>12</v>
      </c>
      <c r="C61" s="39"/>
      <c r="F61" s="20"/>
      <c r="H61" s="113">
        <f>SUM(H29:H60)</f>
        <v>0</v>
      </c>
      <c r="I61" s="114" t="e">
        <f>SUM(#REF!)</f>
        <v>#REF!</v>
      </c>
      <c r="K61" s="40"/>
    </row>
    <row r="62" spans="1:11" x14ac:dyDescent="0.25">
      <c r="A62" s="9"/>
      <c r="B62" s="73"/>
      <c r="C62" s="39"/>
      <c r="F62" s="20"/>
      <c r="H62" s="113"/>
      <c r="I62" s="114"/>
      <c r="K62" s="40"/>
    </row>
    <row r="63" spans="1:11" x14ac:dyDescent="0.25">
      <c r="A63" s="103" t="s">
        <v>14</v>
      </c>
      <c r="B63" s="104" t="s">
        <v>2</v>
      </c>
      <c r="C63" s="105"/>
      <c r="D63" s="106"/>
      <c r="E63" s="107"/>
      <c r="F63" s="108"/>
      <c r="G63" s="106"/>
      <c r="H63" s="109"/>
      <c r="I63" s="110"/>
    </row>
    <row r="64" spans="1:11" x14ac:dyDescent="0.25">
      <c r="A64" s="9"/>
      <c r="B64" s="73"/>
      <c r="C64" s="39"/>
      <c r="F64" s="20"/>
      <c r="H64" s="113"/>
      <c r="I64" s="114"/>
      <c r="K64" s="40"/>
    </row>
    <row r="65" spans="1:11" ht="67.5" x14ac:dyDescent="0.25">
      <c r="A65" s="9" t="s">
        <v>55</v>
      </c>
      <c r="B65" s="100" t="s">
        <v>64</v>
      </c>
      <c r="C65" s="39"/>
      <c r="F65" s="20"/>
      <c r="I65" s="15"/>
      <c r="K65" s="40"/>
    </row>
    <row r="66" spans="1:11" x14ac:dyDescent="0.25">
      <c r="A66" s="9"/>
      <c r="B66" s="29" t="s">
        <v>34</v>
      </c>
      <c r="C66" s="18">
        <v>40</v>
      </c>
      <c r="D66" s="19"/>
      <c r="E66" s="8">
        <v>0</v>
      </c>
      <c r="F66" s="20"/>
      <c r="H66" s="8">
        <f t="shared" ref="H66" si="10">C66*E66</f>
        <v>0</v>
      </c>
      <c r="I66" s="15"/>
      <c r="K66" s="40"/>
    </row>
    <row r="67" spans="1:11" x14ac:dyDescent="0.25">
      <c r="A67" s="9"/>
      <c r="B67" s="29"/>
      <c r="C67" s="18"/>
      <c r="D67" s="19"/>
      <c r="E67" s="8"/>
      <c r="F67" s="20"/>
      <c r="I67" s="15"/>
      <c r="K67" s="40"/>
    </row>
    <row r="68" spans="1:11" ht="67.5" x14ac:dyDescent="0.25">
      <c r="A68" s="9" t="s">
        <v>58</v>
      </c>
      <c r="B68" s="100" t="s">
        <v>74</v>
      </c>
      <c r="C68" s="126"/>
      <c r="D68" s="6"/>
      <c r="E68" s="40"/>
      <c r="F68" s="15"/>
      <c r="G68" s="6"/>
      <c r="H68" s="40"/>
      <c r="I68" s="15"/>
      <c r="K68" s="40"/>
    </row>
    <row r="69" spans="1:11" x14ac:dyDescent="0.25">
      <c r="A69" s="9"/>
      <c r="B69" s="125" t="s">
        <v>34</v>
      </c>
      <c r="C69" s="126">
        <v>10</v>
      </c>
      <c r="D69" s="6"/>
      <c r="E69" s="40">
        <v>0</v>
      </c>
      <c r="F69" s="15"/>
      <c r="G69" s="6"/>
      <c r="H69" s="40">
        <f t="shared" ref="H69" si="11">C69*E69</f>
        <v>0</v>
      </c>
      <c r="I69" s="15"/>
      <c r="K69" s="40"/>
    </row>
    <row r="70" spans="1:11" s="21" customFormat="1" x14ac:dyDescent="0.25">
      <c r="A70" s="16"/>
      <c r="B70" s="17"/>
      <c r="C70" s="23"/>
      <c r="D70" s="19"/>
      <c r="E70" s="8"/>
      <c r="F70" s="20"/>
      <c r="G70" s="4"/>
      <c r="H70" s="8"/>
      <c r="I70" s="15"/>
      <c r="J70" s="6"/>
      <c r="K70" s="41"/>
    </row>
    <row r="71" spans="1:11" s="21" customFormat="1" ht="94.5" x14ac:dyDescent="0.25">
      <c r="A71" s="16" t="s">
        <v>59</v>
      </c>
      <c r="B71" s="33" t="s">
        <v>65</v>
      </c>
      <c r="C71" s="23"/>
      <c r="D71" s="19"/>
      <c r="E71" s="8"/>
      <c r="F71" s="20"/>
      <c r="G71" s="4"/>
      <c r="H71" s="8"/>
      <c r="I71" s="15"/>
      <c r="J71" s="6"/>
      <c r="K71" s="41"/>
    </row>
    <row r="72" spans="1:11" s="21" customFormat="1" ht="15" x14ac:dyDescent="0.25">
      <c r="A72" s="16"/>
      <c r="B72" s="17" t="s">
        <v>37</v>
      </c>
      <c r="C72" s="18">
        <v>13.8</v>
      </c>
      <c r="D72" s="19"/>
      <c r="E72" s="8">
        <v>0</v>
      </c>
      <c r="F72" s="20"/>
      <c r="G72" s="4"/>
      <c r="H72" s="8">
        <f t="shared" ref="H72" si="12">C72*E72</f>
        <v>0</v>
      </c>
      <c r="I72" s="15"/>
      <c r="J72" s="6"/>
      <c r="K72" s="41"/>
    </row>
    <row r="73" spans="1:11" s="21" customFormat="1" x14ac:dyDescent="0.25">
      <c r="A73" s="16"/>
      <c r="B73" s="17"/>
      <c r="C73" s="18"/>
      <c r="D73" s="19"/>
      <c r="E73" s="8"/>
      <c r="F73" s="20"/>
      <c r="G73" s="4"/>
      <c r="H73" s="8"/>
      <c r="I73" s="15"/>
      <c r="J73" s="6"/>
      <c r="K73" s="41"/>
    </row>
    <row r="74" spans="1:11" s="21" customFormat="1" ht="81" x14ac:dyDescent="0.25">
      <c r="A74" s="16" t="s">
        <v>60</v>
      </c>
      <c r="B74" s="33" t="s">
        <v>83</v>
      </c>
      <c r="C74" s="23"/>
      <c r="D74" s="19"/>
      <c r="E74" s="8"/>
      <c r="F74" s="20"/>
      <c r="G74" s="4"/>
      <c r="H74" s="8"/>
      <c r="I74" s="15"/>
      <c r="J74" s="6"/>
      <c r="K74" s="41"/>
    </row>
    <row r="75" spans="1:11" s="21" customFormat="1" ht="15" x14ac:dyDescent="0.25">
      <c r="A75" s="16"/>
      <c r="B75" s="17" t="s">
        <v>37</v>
      </c>
      <c r="C75" s="18">
        <v>8</v>
      </c>
      <c r="D75" s="19"/>
      <c r="E75" s="8">
        <v>0</v>
      </c>
      <c r="F75" s="20"/>
      <c r="G75" s="4"/>
      <c r="H75" s="8">
        <f t="shared" ref="H75" si="13">C75*E75</f>
        <v>0</v>
      </c>
      <c r="I75" s="15"/>
      <c r="J75" s="6"/>
      <c r="K75" s="41"/>
    </row>
    <row r="76" spans="1:11" s="21" customFormat="1" x14ac:dyDescent="0.25">
      <c r="A76" s="16"/>
      <c r="B76" s="17"/>
      <c r="C76" s="18"/>
      <c r="D76" s="19"/>
      <c r="E76" s="8"/>
      <c r="F76" s="20"/>
      <c r="G76" s="4"/>
      <c r="H76" s="8"/>
      <c r="I76" s="15"/>
      <c r="J76" s="6"/>
      <c r="K76" s="41"/>
    </row>
    <row r="77" spans="1:11" s="21" customFormat="1" ht="94.5" x14ac:dyDescent="0.25">
      <c r="A77" s="16" t="s">
        <v>61</v>
      </c>
      <c r="B77" s="33" t="s">
        <v>84</v>
      </c>
      <c r="C77" s="23"/>
      <c r="D77" s="19"/>
      <c r="E77" s="8"/>
      <c r="F77" s="20"/>
      <c r="G77" s="4"/>
      <c r="H77" s="8"/>
      <c r="I77" s="15"/>
      <c r="J77" s="6"/>
      <c r="K77" s="41"/>
    </row>
    <row r="78" spans="1:11" s="21" customFormat="1" ht="15" x14ac:dyDescent="0.25">
      <c r="A78" s="16"/>
      <c r="B78" s="17" t="s">
        <v>37</v>
      </c>
      <c r="C78" s="18">
        <v>1.35</v>
      </c>
      <c r="D78" s="19"/>
      <c r="E78" s="8">
        <v>0</v>
      </c>
      <c r="F78" s="20"/>
      <c r="G78" s="4"/>
      <c r="H78" s="8">
        <f t="shared" ref="H78" si="14">C78*E78</f>
        <v>0</v>
      </c>
      <c r="I78" s="15"/>
      <c r="J78" s="6"/>
      <c r="K78" s="41"/>
    </row>
    <row r="79" spans="1:11" s="21" customFormat="1" x14ac:dyDescent="0.25">
      <c r="A79" s="16"/>
      <c r="B79" s="17"/>
      <c r="C79" s="18"/>
      <c r="D79" s="19"/>
      <c r="E79" s="8"/>
      <c r="F79" s="20"/>
      <c r="G79" s="4"/>
      <c r="H79" s="8"/>
      <c r="I79" s="15"/>
      <c r="J79" s="6"/>
      <c r="K79" s="41"/>
    </row>
    <row r="80" spans="1:11" s="21" customFormat="1" ht="94.5" x14ac:dyDescent="0.25">
      <c r="A80" s="16" t="s">
        <v>62</v>
      </c>
      <c r="B80" s="33" t="s">
        <v>85</v>
      </c>
      <c r="C80" s="23"/>
      <c r="D80" s="19"/>
      <c r="E80" s="8"/>
      <c r="F80" s="20"/>
      <c r="G80" s="4"/>
      <c r="H80" s="8"/>
      <c r="I80" s="15"/>
      <c r="J80" s="6"/>
      <c r="K80" s="41"/>
    </row>
    <row r="81" spans="1:11" s="21" customFormat="1" ht="15" x14ac:dyDescent="0.25">
      <c r="A81" s="16"/>
      <c r="B81" s="17" t="s">
        <v>37</v>
      </c>
      <c r="C81" s="18">
        <v>35</v>
      </c>
      <c r="D81" s="19"/>
      <c r="E81" s="8">
        <v>0</v>
      </c>
      <c r="F81" s="20"/>
      <c r="G81" s="4"/>
      <c r="H81" s="8">
        <f t="shared" ref="H81" si="15">C81*E81</f>
        <v>0</v>
      </c>
      <c r="I81" s="15"/>
      <c r="J81" s="6"/>
      <c r="K81" s="41"/>
    </row>
    <row r="82" spans="1:11" s="21" customFormat="1" x14ac:dyDescent="0.25">
      <c r="A82" s="16"/>
      <c r="B82" s="33"/>
      <c r="C82" s="23"/>
      <c r="D82" s="19"/>
      <c r="E82" s="8"/>
      <c r="F82" s="20"/>
      <c r="G82" s="4"/>
      <c r="H82" s="8"/>
      <c r="I82" s="15"/>
      <c r="J82" s="6"/>
      <c r="K82" s="41"/>
    </row>
    <row r="83" spans="1:11" s="21" customFormat="1" ht="94.5" x14ac:dyDescent="0.25">
      <c r="A83" s="16" t="s">
        <v>63</v>
      </c>
      <c r="B83" s="33" t="s">
        <v>22</v>
      </c>
      <c r="C83" s="23"/>
      <c r="D83" s="19"/>
      <c r="E83" s="8"/>
      <c r="F83" s="20"/>
      <c r="G83" s="4"/>
      <c r="H83" s="8"/>
      <c r="I83" s="15"/>
      <c r="J83" s="6"/>
      <c r="K83" s="41"/>
    </row>
    <row r="84" spans="1:11" s="21" customFormat="1" x14ac:dyDescent="0.25">
      <c r="A84" s="16"/>
      <c r="B84" s="17" t="s">
        <v>39</v>
      </c>
      <c r="C84" s="18"/>
      <c r="D84" s="19"/>
      <c r="E84" s="8">
        <v>0</v>
      </c>
      <c r="F84" s="20"/>
      <c r="G84" s="4"/>
      <c r="H84" s="8">
        <f t="shared" ref="H84" si="16">C84*E84</f>
        <v>0</v>
      </c>
      <c r="I84" s="15"/>
      <c r="J84" s="6"/>
      <c r="K84" s="41"/>
    </row>
    <row r="85" spans="1:11" s="21" customFormat="1" x14ac:dyDescent="0.25">
      <c r="A85" s="16"/>
      <c r="B85" s="33"/>
      <c r="C85" s="23"/>
      <c r="D85" s="19"/>
      <c r="E85" s="8"/>
      <c r="F85" s="20"/>
      <c r="G85" s="4"/>
      <c r="H85" s="8"/>
      <c r="I85" s="15"/>
      <c r="J85" s="6"/>
      <c r="K85" s="41"/>
    </row>
    <row r="86" spans="1:11" s="21" customFormat="1" ht="94.5" x14ac:dyDescent="0.25">
      <c r="A86" s="16" t="s">
        <v>75</v>
      </c>
      <c r="B86" s="33" t="s">
        <v>23</v>
      </c>
      <c r="C86" s="23"/>
      <c r="D86" s="19"/>
      <c r="E86" s="8"/>
      <c r="F86" s="20"/>
      <c r="G86" s="4"/>
      <c r="H86" s="8"/>
      <c r="I86" s="15"/>
      <c r="J86" s="6"/>
      <c r="K86" s="41"/>
    </row>
    <row r="87" spans="1:11" s="21" customFormat="1" ht="15" x14ac:dyDescent="0.25">
      <c r="A87" s="16"/>
      <c r="B87" s="17" t="s">
        <v>35</v>
      </c>
      <c r="C87" s="18">
        <v>3.7</v>
      </c>
      <c r="D87" s="19"/>
      <c r="E87" s="8">
        <v>0</v>
      </c>
      <c r="F87" s="20"/>
      <c r="G87" s="4"/>
      <c r="H87" s="8">
        <f t="shared" ref="H87" si="17">C87*E87</f>
        <v>0</v>
      </c>
      <c r="I87" s="15"/>
      <c r="J87" s="6"/>
      <c r="K87" s="41"/>
    </row>
    <row r="88" spans="1:11" s="21" customFormat="1" x14ac:dyDescent="0.25">
      <c r="A88" s="16"/>
      <c r="B88" s="17"/>
      <c r="C88" s="18"/>
      <c r="D88" s="19"/>
      <c r="E88" s="8"/>
      <c r="F88" s="20"/>
      <c r="G88" s="4"/>
      <c r="H88" s="8"/>
      <c r="I88" s="15"/>
      <c r="J88" s="6"/>
      <c r="K88" s="41"/>
    </row>
    <row r="89" spans="1:11" s="21" customFormat="1" ht="67.5" x14ac:dyDescent="0.25">
      <c r="A89" s="16" t="s">
        <v>78</v>
      </c>
      <c r="B89" s="33" t="s">
        <v>24</v>
      </c>
      <c r="C89" s="23"/>
      <c r="D89" s="19"/>
      <c r="E89" s="8"/>
      <c r="F89" s="20"/>
      <c r="G89" s="4"/>
      <c r="H89" s="8"/>
      <c r="I89" s="15"/>
      <c r="J89" s="6"/>
      <c r="K89" s="41"/>
    </row>
    <row r="90" spans="1:11" s="21" customFormat="1" x14ac:dyDescent="0.25">
      <c r="A90" s="16"/>
      <c r="B90" s="29" t="s">
        <v>41</v>
      </c>
      <c r="C90" s="18">
        <v>1</v>
      </c>
      <c r="D90" s="19"/>
      <c r="E90" s="8">
        <v>0</v>
      </c>
      <c r="F90" s="20"/>
      <c r="G90" s="4"/>
      <c r="H90" s="8">
        <f t="shared" ref="H90" si="18">C90*E90</f>
        <v>0</v>
      </c>
      <c r="I90" s="15"/>
      <c r="J90" s="6"/>
      <c r="K90" s="41"/>
    </row>
    <row r="91" spans="1:11" s="21" customFormat="1" x14ac:dyDescent="0.25">
      <c r="A91" s="16"/>
      <c r="B91" s="33"/>
      <c r="C91" s="23"/>
      <c r="D91" s="19"/>
      <c r="E91" s="8"/>
      <c r="F91" s="20"/>
      <c r="G91" s="4"/>
      <c r="H91" s="8"/>
      <c r="I91" s="15"/>
      <c r="J91" s="6"/>
      <c r="K91" s="41"/>
    </row>
    <row r="92" spans="1:11" s="21" customFormat="1" ht="81" x14ac:dyDescent="0.25">
      <c r="A92" s="16" t="s">
        <v>81</v>
      </c>
      <c r="B92" s="33" t="s">
        <v>72</v>
      </c>
      <c r="C92" s="23"/>
      <c r="D92" s="19"/>
      <c r="E92" s="8"/>
      <c r="F92" s="20"/>
      <c r="G92" s="4"/>
      <c r="H92" s="8"/>
      <c r="I92" s="15"/>
      <c r="J92" s="6"/>
      <c r="K92" s="41"/>
    </row>
    <row r="93" spans="1:11" s="21" customFormat="1" x14ac:dyDescent="0.25">
      <c r="A93" s="16"/>
      <c r="B93" s="29" t="s">
        <v>41</v>
      </c>
      <c r="C93" s="18">
        <v>1</v>
      </c>
      <c r="D93" s="19"/>
      <c r="E93" s="8">
        <v>0</v>
      </c>
      <c r="F93" s="20"/>
      <c r="G93" s="4"/>
      <c r="H93" s="8">
        <f t="shared" ref="H93" si="19">C93*E93</f>
        <v>0</v>
      </c>
      <c r="I93" s="15"/>
      <c r="J93" s="6"/>
      <c r="K93" s="41"/>
    </row>
    <row r="94" spans="1:11" s="21" customFormat="1" x14ac:dyDescent="0.25">
      <c r="A94" s="16"/>
      <c r="B94" s="29"/>
      <c r="C94" s="18"/>
      <c r="D94" s="19"/>
      <c r="E94" s="8"/>
      <c r="F94" s="20"/>
      <c r="G94" s="4"/>
      <c r="H94" s="8"/>
      <c r="I94" s="15"/>
      <c r="J94" s="6"/>
      <c r="K94" s="41"/>
    </row>
    <row r="95" spans="1:11" s="21" customFormat="1" ht="67.5" x14ac:dyDescent="0.25">
      <c r="A95" s="9" t="s">
        <v>82</v>
      </c>
      <c r="B95" s="10" t="s">
        <v>70</v>
      </c>
      <c r="C95" s="32"/>
      <c r="D95" s="40"/>
      <c r="E95" s="40"/>
      <c r="F95" s="20"/>
      <c r="G95" s="4"/>
      <c r="H95" s="8"/>
      <c r="I95" s="15"/>
      <c r="J95" s="6"/>
      <c r="K95" s="41"/>
    </row>
    <row r="96" spans="1:11" s="43" customFormat="1" x14ac:dyDescent="0.25">
      <c r="A96" s="28"/>
      <c r="B96" s="96" t="s">
        <v>41</v>
      </c>
      <c r="C96" s="44">
        <v>1</v>
      </c>
      <c r="D96" s="97"/>
      <c r="E96" s="98">
        <v>0</v>
      </c>
      <c r="F96" s="99"/>
      <c r="G96" s="97"/>
      <c r="H96" s="98">
        <f t="shared" ref="H96" si="20">C96*E96</f>
        <v>0</v>
      </c>
      <c r="I96" s="30"/>
      <c r="J96" s="31"/>
      <c r="K96" s="42"/>
    </row>
    <row r="97" spans="1:11" x14ac:dyDescent="0.25">
      <c r="A97" s="9"/>
      <c r="B97" s="73" t="s">
        <v>8</v>
      </c>
      <c r="C97" s="39"/>
      <c r="F97" s="20"/>
      <c r="H97" s="113">
        <f>SUM(H70:H96)</f>
        <v>0</v>
      </c>
      <c r="I97" s="114" t="e">
        <f>SUM(#REF!)</f>
        <v>#REF!</v>
      </c>
      <c r="K97" s="40"/>
    </row>
    <row r="98" spans="1:11" x14ac:dyDescent="0.25">
      <c r="A98" s="9"/>
      <c r="B98" s="73"/>
      <c r="C98" s="39"/>
      <c r="F98" s="20"/>
      <c r="H98" s="113"/>
      <c r="I98" s="114"/>
      <c r="K98" s="40"/>
    </row>
    <row r="99" spans="1:11" x14ac:dyDescent="0.25">
      <c r="A99" s="9"/>
      <c r="B99" s="73"/>
      <c r="C99" s="115"/>
      <c r="D99" s="75"/>
      <c r="E99" s="76"/>
      <c r="F99" s="77"/>
      <c r="G99" s="75"/>
      <c r="H99" s="78"/>
      <c r="I99" s="116"/>
    </row>
    <row r="100" spans="1:11" x14ac:dyDescent="0.25">
      <c r="A100" s="9"/>
      <c r="B100" s="122" t="s">
        <v>4</v>
      </c>
      <c r="C100" s="39"/>
      <c r="F100" s="20"/>
      <c r="I100" s="15"/>
    </row>
    <row r="101" spans="1:11" x14ac:dyDescent="0.25">
      <c r="A101" s="46"/>
      <c r="B101" s="73"/>
      <c r="C101" s="115"/>
      <c r="D101" s="75"/>
      <c r="E101" s="76"/>
      <c r="F101" s="77"/>
      <c r="G101" s="75"/>
      <c r="H101" s="78"/>
      <c r="I101" s="15"/>
    </row>
    <row r="102" spans="1:11" s="53" customFormat="1" x14ac:dyDescent="0.25">
      <c r="A102" s="103" t="s">
        <v>15</v>
      </c>
      <c r="B102" s="117" t="s">
        <v>9</v>
      </c>
      <c r="C102" s="47"/>
      <c r="D102" s="48"/>
      <c r="E102" s="49"/>
      <c r="F102" s="50"/>
      <c r="G102" s="48"/>
      <c r="H102" s="51"/>
      <c r="I102" s="52"/>
    </row>
    <row r="103" spans="1:11" x14ac:dyDescent="0.25">
      <c r="A103" s="9"/>
      <c r="B103" s="54"/>
      <c r="C103" s="39"/>
      <c r="F103" s="20"/>
      <c r="I103" s="15"/>
    </row>
    <row r="104" spans="1:11" ht="81" x14ac:dyDescent="0.25">
      <c r="A104" s="9" t="s">
        <v>55</v>
      </c>
      <c r="B104" s="10" t="s">
        <v>66</v>
      </c>
      <c r="C104" s="39"/>
      <c r="F104" s="20"/>
      <c r="I104" s="15"/>
    </row>
    <row r="105" spans="1:11" ht="15" x14ac:dyDescent="0.25">
      <c r="A105" s="9"/>
      <c r="B105" s="17" t="s">
        <v>42</v>
      </c>
      <c r="C105" s="18">
        <v>11</v>
      </c>
      <c r="D105" s="19"/>
      <c r="E105" s="8">
        <v>0</v>
      </c>
      <c r="F105" s="20"/>
      <c r="H105" s="8">
        <f t="shared" ref="H105" si="21">C105*E105</f>
        <v>0</v>
      </c>
      <c r="I105" s="15"/>
    </row>
    <row r="106" spans="1:11" x14ac:dyDescent="0.25">
      <c r="A106" s="9"/>
      <c r="B106" s="17"/>
      <c r="C106" s="18"/>
      <c r="D106" s="19"/>
      <c r="E106" s="8"/>
      <c r="F106" s="20"/>
      <c r="I106" s="15"/>
    </row>
    <row r="107" spans="1:11" ht="94.5" x14ac:dyDescent="0.25">
      <c r="A107" s="9" t="s">
        <v>58</v>
      </c>
      <c r="B107" s="10" t="s">
        <v>187</v>
      </c>
      <c r="C107" s="39"/>
      <c r="F107" s="20"/>
      <c r="I107" s="15"/>
    </row>
    <row r="108" spans="1:11" ht="15" x14ac:dyDescent="0.25">
      <c r="A108" s="9"/>
      <c r="B108" s="17" t="s">
        <v>42</v>
      </c>
      <c r="C108" s="18">
        <v>75</v>
      </c>
      <c r="D108" s="19"/>
      <c r="E108" s="8">
        <v>0</v>
      </c>
      <c r="F108" s="20"/>
      <c r="H108" s="8">
        <f t="shared" ref="H108" si="22">C108*E108</f>
        <v>0</v>
      </c>
      <c r="I108" s="15"/>
    </row>
    <row r="109" spans="1:11" x14ac:dyDescent="0.25">
      <c r="A109" s="9"/>
      <c r="B109" s="17"/>
      <c r="C109" s="18"/>
      <c r="D109" s="19"/>
      <c r="E109" s="8"/>
      <c r="F109" s="20"/>
      <c r="I109" s="15"/>
    </row>
    <row r="110" spans="1:11" ht="94.5" x14ac:dyDescent="0.25">
      <c r="A110" s="9" t="s">
        <v>59</v>
      </c>
      <c r="B110" s="10" t="s">
        <v>67</v>
      </c>
      <c r="C110" s="39"/>
      <c r="F110" s="20"/>
      <c r="I110" s="15"/>
    </row>
    <row r="111" spans="1:11" ht="15" x14ac:dyDescent="0.25">
      <c r="A111" s="9"/>
      <c r="B111" s="17" t="s">
        <v>42</v>
      </c>
      <c r="C111" s="18">
        <v>13.8</v>
      </c>
      <c r="D111" s="19"/>
      <c r="E111" s="8">
        <v>0</v>
      </c>
      <c r="F111" s="20"/>
      <c r="H111" s="8">
        <f t="shared" ref="H111" si="23">C111*E111</f>
        <v>0</v>
      </c>
      <c r="I111" s="15"/>
    </row>
    <row r="112" spans="1:11" x14ac:dyDescent="0.25">
      <c r="A112" s="16"/>
      <c r="B112" s="17"/>
      <c r="C112" s="18"/>
      <c r="D112" s="19"/>
      <c r="E112" s="26"/>
      <c r="F112" s="25"/>
      <c r="G112" s="19"/>
      <c r="H112" s="26"/>
      <c r="I112" s="15"/>
    </row>
    <row r="113" spans="1:9" ht="81" x14ac:dyDescent="0.25">
      <c r="A113" s="16" t="s">
        <v>60</v>
      </c>
      <c r="B113" s="33" t="s">
        <v>188</v>
      </c>
      <c r="C113" s="18"/>
      <c r="D113" s="19"/>
      <c r="E113" s="26"/>
      <c r="F113" s="25"/>
      <c r="G113" s="19"/>
      <c r="H113" s="26"/>
      <c r="I113" s="15"/>
    </row>
    <row r="114" spans="1:9" ht="15" x14ac:dyDescent="0.25">
      <c r="A114" s="16"/>
      <c r="B114" s="96" t="s">
        <v>69</v>
      </c>
      <c r="C114" s="44">
        <v>2</v>
      </c>
      <c r="D114" s="37"/>
      <c r="E114" s="36">
        <v>0</v>
      </c>
      <c r="F114" s="45"/>
      <c r="G114" s="37"/>
      <c r="H114" s="36">
        <f t="shared" ref="H114" si="24">C114*E114</f>
        <v>0</v>
      </c>
      <c r="I114" s="15"/>
    </row>
    <row r="115" spans="1:9" x14ac:dyDescent="0.25">
      <c r="A115" s="46"/>
      <c r="B115" s="73" t="s">
        <v>10</v>
      </c>
      <c r="C115" s="11"/>
      <c r="D115" s="12"/>
      <c r="E115" s="102"/>
      <c r="F115" s="13"/>
      <c r="G115" s="12"/>
      <c r="H115" s="113">
        <f>SUM(H105:H114)</f>
        <v>0</v>
      </c>
      <c r="I115" s="15"/>
    </row>
    <row r="116" spans="1:9" x14ac:dyDescent="0.25">
      <c r="A116" s="46"/>
      <c r="B116" s="73"/>
      <c r="C116" s="11"/>
      <c r="D116" s="12"/>
      <c r="E116" s="102"/>
      <c r="F116" s="13"/>
      <c r="G116" s="12"/>
      <c r="H116" s="113"/>
      <c r="I116" s="15"/>
    </row>
    <row r="117" spans="1:9" x14ac:dyDescent="0.25">
      <c r="A117" s="9"/>
      <c r="B117" s="73"/>
      <c r="C117" s="23"/>
      <c r="D117" s="19"/>
      <c r="E117" s="24"/>
      <c r="F117" s="25"/>
      <c r="G117" s="19"/>
      <c r="H117" s="92"/>
      <c r="I117" s="15" t="e">
        <f>#REF!*#REF!</f>
        <v>#REF!</v>
      </c>
    </row>
    <row r="118" spans="1:9" x14ac:dyDescent="0.25">
      <c r="A118" s="118" t="s">
        <v>3</v>
      </c>
      <c r="B118" s="104" t="s">
        <v>16</v>
      </c>
      <c r="C118" s="55"/>
      <c r="D118" s="56"/>
      <c r="E118" s="57"/>
      <c r="F118" s="58"/>
      <c r="G118" s="56"/>
      <c r="H118" s="59"/>
      <c r="I118" s="15" t="e">
        <f>#REF!*#REF!</f>
        <v>#REF!</v>
      </c>
    </row>
    <row r="119" spans="1:9" x14ac:dyDescent="0.25">
      <c r="A119" s="9"/>
      <c r="B119" s="60"/>
      <c r="C119" s="61"/>
      <c r="D119" s="62"/>
      <c r="E119" s="63"/>
      <c r="F119" s="64"/>
      <c r="G119" s="62"/>
      <c r="H119" s="65"/>
      <c r="I119" s="15"/>
    </row>
    <row r="120" spans="1:9" ht="99.75" customHeight="1" x14ac:dyDescent="0.25">
      <c r="A120" s="9" t="s">
        <v>55</v>
      </c>
      <c r="B120" s="33" t="s">
        <v>71</v>
      </c>
      <c r="C120" s="23"/>
      <c r="D120" s="19"/>
      <c r="E120" s="66"/>
      <c r="F120" s="25"/>
      <c r="G120" s="19"/>
      <c r="H120" s="26"/>
      <c r="I120" s="15" t="e">
        <f>#REF!*#REF!</f>
        <v>#REF!</v>
      </c>
    </row>
    <row r="121" spans="1:9" x14ac:dyDescent="0.25">
      <c r="A121" s="9"/>
      <c r="B121" s="29" t="s">
        <v>38</v>
      </c>
      <c r="C121" s="18">
        <v>1</v>
      </c>
      <c r="D121" s="19"/>
      <c r="E121" s="8">
        <v>0</v>
      </c>
      <c r="F121" s="20"/>
      <c r="H121" s="8">
        <f t="shared" ref="H121" si="25">C121*E121</f>
        <v>0</v>
      </c>
      <c r="I121" s="15"/>
    </row>
    <row r="122" spans="1:9" x14ac:dyDescent="0.25">
      <c r="A122" s="9"/>
      <c r="B122" s="29"/>
      <c r="C122" s="18"/>
      <c r="D122" s="19"/>
      <c r="E122" s="8"/>
      <c r="F122" s="20"/>
      <c r="I122" s="15"/>
    </row>
    <row r="123" spans="1:9" ht="108" x14ac:dyDescent="0.25">
      <c r="A123" s="9" t="s">
        <v>58</v>
      </c>
      <c r="B123" s="33" t="s">
        <v>86</v>
      </c>
      <c r="C123" s="23"/>
      <c r="D123" s="19"/>
      <c r="E123" s="66"/>
      <c r="F123" s="25"/>
      <c r="G123" s="19"/>
      <c r="H123" s="26"/>
      <c r="I123" s="15"/>
    </row>
    <row r="124" spans="1:9" x14ac:dyDescent="0.25">
      <c r="A124" s="9"/>
      <c r="B124" s="29" t="s">
        <v>38</v>
      </c>
      <c r="C124" s="18">
        <v>1</v>
      </c>
      <c r="D124" s="19"/>
      <c r="E124" s="8">
        <v>0</v>
      </c>
      <c r="F124" s="20"/>
      <c r="H124" s="8">
        <f t="shared" ref="H124" si="26">C124*E124</f>
        <v>0</v>
      </c>
      <c r="I124" s="15"/>
    </row>
    <row r="125" spans="1:9" x14ac:dyDescent="0.25">
      <c r="A125" s="9"/>
      <c r="B125" s="119" t="s">
        <v>17</v>
      </c>
      <c r="C125" s="67"/>
      <c r="D125" s="68"/>
      <c r="E125" s="69"/>
      <c r="F125" s="70"/>
      <c r="G125" s="68"/>
      <c r="H125" s="120">
        <f>SUM(H121:H124)</f>
        <v>0</v>
      </c>
      <c r="I125" s="15" t="e">
        <f>#REF!*#REF!</f>
        <v>#REF!</v>
      </c>
    </row>
    <row r="126" spans="1:9" x14ac:dyDescent="0.25">
      <c r="A126" s="9"/>
      <c r="B126" s="87"/>
      <c r="C126" s="61"/>
      <c r="D126" s="62"/>
      <c r="E126" s="63"/>
      <c r="F126" s="64"/>
      <c r="G126" s="62"/>
      <c r="H126" s="121"/>
      <c r="I126" s="15"/>
    </row>
    <row r="127" spans="1:9" x14ac:dyDescent="0.25">
      <c r="A127" s="9"/>
      <c r="B127" s="87"/>
      <c r="C127" s="61"/>
      <c r="D127" s="62"/>
      <c r="E127" s="63"/>
      <c r="F127" s="64"/>
      <c r="G127" s="62"/>
      <c r="H127" s="121"/>
      <c r="I127" s="15"/>
    </row>
    <row r="128" spans="1:9" x14ac:dyDescent="0.25">
      <c r="A128" s="118" t="s">
        <v>25</v>
      </c>
      <c r="B128" s="104" t="s">
        <v>87</v>
      </c>
      <c r="C128" s="55"/>
      <c r="D128" s="56"/>
      <c r="E128" s="57"/>
      <c r="F128" s="58"/>
      <c r="G128" s="56"/>
      <c r="H128" s="59"/>
      <c r="I128" s="15" t="e">
        <f>#REF!*#REF!</f>
        <v>#REF!</v>
      </c>
    </row>
    <row r="129" spans="1:9" x14ac:dyDescent="0.25">
      <c r="A129" s="9"/>
      <c r="B129" s="87"/>
      <c r="C129" s="61"/>
      <c r="D129" s="62"/>
      <c r="E129" s="63"/>
      <c r="F129" s="64"/>
      <c r="G129" s="62"/>
      <c r="H129" s="121"/>
      <c r="I129" s="15"/>
    </row>
    <row r="130" spans="1:9" ht="136.5" x14ac:dyDescent="0.25">
      <c r="A130" s="9" t="s">
        <v>55</v>
      </c>
      <c r="B130" s="71" t="s">
        <v>189</v>
      </c>
      <c r="C130" s="61"/>
      <c r="D130" s="62"/>
      <c r="E130" s="63"/>
      <c r="F130" s="64"/>
      <c r="G130" s="62"/>
      <c r="H130" s="121"/>
      <c r="I130" s="15"/>
    </row>
    <row r="131" spans="1:9" ht="15" x14ac:dyDescent="0.25">
      <c r="A131" s="9"/>
      <c r="B131" s="17" t="s">
        <v>35</v>
      </c>
      <c r="C131" s="18">
        <v>3.5</v>
      </c>
      <c r="D131" s="19"/>
      <c r="E131" s="8">
        <v>0</v>
      </c>
      <c r="F131" s="20"/>
      <c r="H131" s="8">
        <f t="shared" ref="H131" si="27">C131*E131</f>
        <v>0</v>
      </c>
      <c r="I131" s="15"/>
    </row>
    <row r="132" spans="1:9" x14ac:dyDescent="0.25">
      <c r="A132" s="9"/>
      <c r="B132" s="87"/>
      <c r="C132" s="61"/>
      <c r="D132" s="62"/>
      <c r="E132" s="63"/>
      <c r="F132" s="64"/>
      <c r="G132" s="62"/>
      <c r="H132" s="121"/>
      <c r="I132" s="15"/>
    </row>
    <row r="133" spans="1:9" ht="96" x14ac:dyDescent="0.25">
      <c r="A133" s="9" t="s">
        <v>58</v>
      </c>
      <c r="B133" s="71" t="s">
        <v>31</v>
      </c>
      <c r="C133" s="61"/>
      <c r="D133" s="62"/>
      <c r="E133" s="63"/>
      <c r="F133" s="64"/>
      <c r="G133" s="62"/>
      <c r="H133" s="121"/>
      <c r="I133" s="15"/>
    </row>
    <row r="134" spans="1:9" ht="15" x14ac:dyDescent="0.25">
      <c r="A134" s="9"/>
      <c r="B134" s="17" t="s">
        <v>35</v>
      </c>
      <c r="C134" s="18">
        <v>11</v>
      </c>
      <c r="D134" s="19"/>
      <c r="E134" s="8">
        <v>0</v>
      </c>
      <c r="F134" s="20"/>
      <c r="H134" s="8">
        <f t="shared" ref="H134" si="28">C134*E134</f>
        <v>0</v>
      </c>
      <c r="I134" s="15"/>
    </row>
    <row r="135" spans="1:9" x14ac:dyDescent="0.25">
      <c r="A135" s="9"/>
      <c r="B135" s="87"/>
      <c r="C135" s="61"/>
      <c r="D135" s="62"/>
      <c r="E135" s="63"/>
      <c r="F135" s="64"/>
      <c r="G135" s="62"/>
      <c r="H135" s="121"/>
      <c r="I135" s="15"/>
    </row>
    <row r="136" spans="1:9" ht="94.5" x14ac:dyDescent="0.25">
      <c r="A136" s="9" t="s">
        <v>59</v>
      </c>
      <c r="B136" s="71" t="s">
        <v>26</v>
      </c>
      <c r="C136" s="72"/>
      <c r="D136" s="19"/>
      <c r="E136" s="24"/>
      <c r="F136" s="64"/>
      <c r="G136" s="62"/>
      <c r="H136" s="121"/>
      <c r="I136" s="15"/>
    </row>
    <row r="137" spans="1:9" x14ac:dyDescent="0.25">
      <c r="A137" s="9"/>
      <c r="B137" s="17" t="s">
        <v>40</v>
      </c>
      <c r="C137" s="18">
        <v>8</v>
      </c>
      <c r="D137" s="19"/>
      <c r="E137" s="8">
        <v>0</v>
      </c>
      <c r="F137" s="20"/>
      <c r="H137" s="8">
        <f t="shared" ref="H137" si="29">C137*E137</f>
        <v>0</v>
      </c>
      <c r="I137" s="15"/>
    </row>
    <row r="138" spans="1:9" x14ac:dyDescent="0.25">
      <c r="A138" s="9"/>
      <c r="B138" s="17"/>
      <c r="C138" s="18"/>
      <c r="D138" s="19"/>
      <c r="E138" s="8"/>
      <c r="F138" s="20"/>
      <c r="I138" s="15"/>
    </row>
    <row r="139" spans="1:9" ht="81" x14ac:dyDescent="0.25">
      <c r="A139" s="9" t="s">
        <v>60</v>
      </c>
      <c r="B139" s="71" t="s">
        <v>43</v>
      </c>
      <c r="C139" s="72"/>
      <c r="D139" s="19"/>
      <c r="E139" s="24"/>
      <c r="F139" s="64"/>
      <c r="G139" s="62"/>
      <c r="H139" s="121"/>
      <c r="I139" s="15"/>
    </row>
    <row r="140" spans="1:9" x14ac:dyDescent="0.25">
      <c r="A140" s="9"/>
      <c r="B140" s="17" t="s">
        <v>40</v>
      </c>
      <c r="C140" s="18">
        <v>9</v>
      </c>
      <c r="D140" s="19"/>
      <c r="E140" s="8">
        <v>0</v>
      </c>
      <c r="F140" s="20"/>
      <c r="H140" s="8">
        <f t="shared" ref="H140" si="30">C140*E140</f>
        <v>0</v>
      </c>
      <c r="I140" s="15"/>
    </row>
    <row r="141" spans="1:9" x14ac:dyDescent="0.25">
      <c r="A141" s="9"/>
      <c r="B141" s="17"/>
      <c r="C141" s="18"/>
      <c r="D141" s="19"/>
      <c r="E141" s="8"/>
      <c r="F141" s="20"/>
      <c r="I141" s="15"/>
    </row>
    <row r="142" spans="1:9" ht="81" x14ac:dyDescent="0.25">
      <c r="A142" s="9" t="s">
        <v>61</v>
      </c>
      <c r="B142" s="71" t="s">
        <v>88</v>
      </c>
      <c r="C142" s="61"/>
      <c r="D142" s="62"/>
      <c r="E142" s="63"/>
      <c r="F142" s="64"/>
      <c r="G142" s="62"/>
      <c r="H142" s="121"/>
      <c r="I142" s="15"/>
    </row>
    <row r="143" spans="1:9" ht="15" x14ac:dyDescent="0.25">
      <c r="A143" s="9"/>
      <c r="B143" s="17" t="s">
        <v>35</v>
      </c>
      <c r="C143" s="18">
        <v>10</v>
      </c>
      <c r="D143" s="19"/>
      <c r="E143" s="8">
        <v>0</v>
      </c>
      <c r="F143" s="20"/>
      <c r="H143" s="8">
        <f t="shared" ref="H143" si="31">C143*E143</f>
        <v>0</v>
      </c>
      <c r="I143" s="15"/>
    </row>
    <row r="144" spans="1:9" x14ac:dyDescent="0.25">
      <c r="A144" s="9"/>
      <c r="B144" s="17"/>
      <c r="C144" s="18"/>
      <c r="D144" s="19"/>
      <c r="E144" s="8"/>
      <c r="F144" s="20"/>
      <c r="I144" s="15"/>
    </row>
    <row r="145" spans="1:9" ht="94.5" x14ac:dyDescent="0.25">
      <c r="A145" s="9" t="s">
        <v>62</v>
      </c>
      <c r="B145" s="71" t="s">
        <v>89</v>
      </c>
      <c r="C145" s="61"/>
      <c r="D145" s="62"/>
      <c r="E145" s="63"/>
      <c r="F145" s="64"/>
      <c r="G145" s="62"/>
      <c r="H145" s="121"/>
      <c r="I145" s="15"/>
    </row>
    <row r="146" spans="1:9" ht="15" x14ac:dyDescent="0.25">
      <c r="A146" s="9"/>
      <c r="B146" s="17" t="s">
        <v>90</v>
      </c>
      <c r="C146" s="18">
        <v>14</v>
      </c>
      <c r="D146" s="19"/>
      <c r="E146" s="8">
        <v>0</v>
      </c>
      <c r="F146" s="20"/>
      <c r="H146" s="8">
        <f t="shared" ref="H146" si="32">C146*E146</f>
        <v>0</v>
      </c>
      <c r="I146" s="15"/>
    </row>
    <row r="147" spans="1:9" x14ac:dyDescent="0.25">
      <c r="A147" s="9"/>
      <c r="B147" s="119" t="s">
        <v>27</v>
      </c>
      <c r="C147" s="67"/>
      <c r="D147" s="68"/>
      <c r="E147" s="69"/>
      <c r="F147" s="70"/>
      <c r="G147" s="68"/>
      <c r="H147" s="120">
        <f>SUM(H131:H146)</f>
        <v>0</v>
      </c>
      <c r="I147" s="15" t="e">
        <f>#REF!*#REF!</f>
        <v>#REF!</v>
      </c>
    </row>
    <row r="148" spans="1:9" x14ac:dyDescent="0.25">
      <c r="A148" s="9"/>
      <c r="B148" s="87"/>
      <c r="C148" s="61"/>
      <c r="D148" s="62"/>
      <c r="E148" s="63"/>
      <c r="F148" s="64"/>
      <c r="G148" s="62"/>
      <c r="H148" s="121"/>
      <c r="I148" s="15"/>
    </row>
    <row r="149" spans="1:9" x14ac:dyDescent="0.25">
      <c r="A149" s="9"/>
      <c r="B149" s="87"/>
      <c r="C149" s="61"/>
      <c r="D149" s="62"/>
      <c r="E149" s="63"/>
      <c r="F149" s="64"/>
      <c r="G149" s="62"/>
      <c r="H149" s="121"/>
      <c r="I149" s="15"/>
    </row>
    <row r="150" spans="1:9" x14ac:dyDescent="0.25">
      <c r="A150" s="9"/>
      <c r="B150" s="122" t="s">
        <v>30</v>
      </c>
      <c r="C150" s="39"/>
      <c r="F150" s="20"/>
      <c r="I150" s="15"/>
    </row>
    <row r="151" spans="1:9" x14ac:dyDescent="0.25">
      <c r="A151" s="9"/>
      <c r="B151" s="87"/>
      <c r="C151" s="61"/>
      <c r="D151" s="62"/>
      <c r="E151" s="63"/>
      <c r="F151" s="64"/>
      <c r="G151" s="62"/>
      <c r="H151" s="121"/>
      <c r="I151" s="15"/>
    </row>
    <row r="152" spans="1:9" x14ac:dyDescent="0.25">
      <c r="A152" s="118" t="s">
        <v>1</v>
      </c>
      <c r="B152" s="104" t="s">
        <v>172</v>
      </c>
      <c r="C152" s="55"/>
      <c r="D152" s="56"/>
      <c r="E152" s="57"/>
      <c r="F152" s="58"/>
      <c r="G152" s="56"/>
      <c r="H152" s="59"/>
      <c r="I152" s="15" t="e">
        <f>#REF!*#REF!</f>
        <v>#REF!</v>
      </c>
    </row>
    <row r="153" spans="1:9" s="144" customFormat="1" x14ac:dyDescent="0.25">
      <c r="A153" s="139" t="s">
        <v>163</v>
      </c>
      <c r="B153" s="140" t="s">
        <v>173</v>
      </c>
      <c r="C153" s="141"/>
      <c r="D153" s="142"/>
      <c r="E153" s="143"/>
      <c r="F153" s="143"/>
    </row>
    <row r="154" spans="1:9" s="144" customFormat="1" ht="81" x14ac:dyDescent="0.25">
      <c r="A154" s="139"/>
      <c r="B154" s="145" t="s">
        <v>169</v>
      </c>
      <c r="C154" s="141"/>
      <c r="D154" s="142"/>
      <c r="E154" s="143"/>
      <c r="F154" s="143"/>
    </row>
    <row r="155" spans="1:9" s="144" customFormat="1" x14ac:dyDescent="0.25">
      <c r="A155" s="139"/>
      <c r="B155" s="145"/>
      <c r="C155" s="141"/>
      <c r="D155" s="142"/>
      <c r="E155" s="143"/>
      <c r="F155" s="143"/>
    </row>
    <row r="156" spans="1:9" s="144" customFormat="1" ht="40.5" x14ac:dyDescent="0.25">
      <c r="A156" s="139" t="s">
        <v>55</v>
      </c>
      <c r="B156" s="145" t="s">
        <v>167</v>
      </c>
      <c r="C156" s="141"/>
      <c r="D156" s="142"/>
      <c r="E156" s="143"/>
      <c r="F156" s="143"/>
    </row>
    <row r="157" spans="1:9" s="144" customFormat="1" x14ac:dyDescent="0.25">
      <c r="A157" s="139"/>
      <c r="B157" s="145" t="s">
        <v>36</v>
      </c>
      <c r="C157" s="174">
        <v>1</v>
      </c>
      <c r="D157" s="142"/>
      <c r="E157" s="8">
        <v>0</v>
      </c>
      <c r="F157" s="20"/>
      <c r="G157" s="4"/>
      <c r="H157" s="8">
        <f t="shared" ref="H157" si="33">C157*E157</f>
        <v>0</v>
      </c>
    </row>
    <row r="158" spans="1:9" s="144" customFormat="1" x14ac:dyDescent="0.25">
      <c r="A158" s="139"/>
      <c r="B158" s="145"/>
      <c r="C158" s="174"/>
      <c r="D158" s="142"/>
      <c r="E158" s="143"/>
      <c r="F158" s="143"/>
    </row>
    <row r="159" spans="1:9" s="144" customFormat="1" ht="40.5" x14ac:dyDescent="0.25">
      <c r="A159" s="139" t="s">
        <v>58</v>
      </c>
      <c r="B159" s="145" t="s">
        <v>107</v>
      </c>
      <c r="C159" s="174"/>
      <c r="D159" s="142"/>
      <c r="E159" s="143"/>
      <c r="F159" s="143"/>
    </row>
    <row r="160" spans="1:9" s="144" customFormat="1" x14ac:dyDescent="0.25">
      <c r="A160" s="139"/>
      <c r="B160" s="146" t="s">
        <v>36</v>
      </c>
      <c r="C160" s="174">
        <v>1</v>
      </c>
      <c r="D160" s="142"/>
      <c r="E160" s="8">
        <v>0</v>
      </c>
      <c r="F160" s="20"/>
      <c r="G160" s="4"/>
      <c r="H160" s="8">
        <f t="shared" ref="H160" si="34">C160*E160</f>
        <v>0</v>
      </c>
    </row>
    <row r="161" spans="1:8" s="144" customFormat="1" x14ac:dyDescent="0.25">
      <c r="A161" s="139"/>
      <c r="B161" s="145"/>
      <c r="C161" s="174"/>
      <c r="D161" s="142"/>
      <c r="E161" s="143"/>
      <c r="F161" s="143"/>
    </row>
    <row r="162" spans="1:8" s="144" customFormat="1" ht="27" x14ac:dyDescent="0.25">
      <c r="A162" s="139" t="s">
        <v>59</v>
      </c>
      <c r="B162" s="145" t="s">
        <v>108</v>
      </c>
      <c r="C162" s="174"/>
      <c r="D162" s="142"/>
      <c r="E162" s="143"/>
      <c r="F162" s="143">
        <f>E162*D162</f>
        <v>0</v>
      </c>
    </row>
    <row r="163" spans="1:8" s="144" customFormat="1" x14ac:dyDescent="0.25">
      <c r="A163" s="139"/>
      <c r="B163" s="146" t="s">
        <v>36</v>
      </c>
      <c r="C163" s="174">
        <v>1</v>
      </c>
      <c r="D163" s="142"/>
      <c r="E163" s="8">
        <v>0</v>
      </c>
      <c r="F163" s="20"/>
      <c r="G163" s="4"/>
      <c r="H163" s="8">
        <f t="shared" ref="H163" si="35">C163*E163</f>
        <v>0</v>
      </c>
    </row>
    <row r="164" spans="1:8" s="144" customFormat="1" x14ac:dyDescent="0.25">
      <c r="A164" s="139"/>
      <c r="B164" s="145"/>
      <c r="C164" s="174"/>
      <c r="D164" s="142"/>
      <c r="E164" s="143"/>
      <c r="F164" s="143"/>
    </row>
    <row r="165" spans="1:8" s="144" customFormat="1" x14ac:dyDescent="0.25">
      <c r="A165" s="139" t="s">
        <v>60</v>
      </c>
      <c r="B165" s="145" t="s">
        <v>93</v>
      </c>
      <c r="C165" s="174"/>
      <c r="D165" s="142"/>
      <c r="E165" s="143"/>
      <c r="F165" s="143">
        <f>E165*D165</f>
        <v>0</v>
      </c>
    </row>
    <row r="166" spans="1:8" s="144" customFormat="1" x14ac:dyDescent="0.25">
      <c r="A166" s="139"/>
      <c r="B166" s="146" t="s">
        <v>171</v>
      </c>
      <c r="C166" s="174">
        <v>10</v>
      </c>
      <c r="D166" s="142"/>
    </row>
    <row r="167" spans="1:8" s="144" customFormat="1" x14ac:dyDescent="0.25">
      <c r="A167" s="139"/>
      <c r="B167" s="145"/>
      <c r="C167" s="141"/>
      <c r="D167" s="142"/>
      <c r="E167" s="143"/>
      <c r="F167" s="143"/>
    </row>
    <row r="168" spans="1:8" s="144" customFormat="1" x14ac:dyDescent="0.25">
      <c r="A168" s="139" t="s">
        <v>61</v>
      </c>
      <c r="B168" s="145" t="s">
        <v>94</v>
      </c>
      <c r="C168" s="141"/>
      <c r="D168" s="142"/>
      <c r="E168" s="143"/>
      <c r="F168" s="143"/>
    </row>
    <row r="169" spans="1:8" s="144" customFormat="1" x14ac:dyDescent="0.25">
      <c r="A169" s="139"/>
      <c r="B169" s="145" t="s">
        <v>109</v>
      </c>
      <c r="C169" s="141"/>
      <c r="D169" s="142"/>
      <c r="E169" s="143"/>
      <c r="F169" s="143">
        <f>E169*D169</f>
        <v>0</v>
      </c>
    </row>
    <row r="170" spans="1:8" s="144" customFormat="1" x14ac:dyDescent="0.25">
      <c r="A170" s="139"/>
      <c r="B170" s="146" t="s">
        <v>171</v>
      </c>
      <c r="C170" s="141">
        <v>15</v>
      </c>
      <c r="D170" s="142"/>
      <c r="E170" s="8">
        <v>0</v>
      </c>
      <c r="F170" s="20"/>
      <c r="G170" s="4"/>
      <c r="H170" s="8">
        <f>C166*E170</f>
        <v>0</v>
      </c>
    </row>
    <row r="171" spans="1:8" s="144" customFormat="1" x14ac:dyDescent="0.25">
      <c r="A171" s="139"/>
      <c r="B171" s="145"/>
      <c r="C171" s="141"/>
      <c r="D171" s="142"/>
      <c r="E171" s="143"/>
      <c r="F171" s="143"/>
    </row>
    <row r="172" spans="1:8" s="144" customFormat="1" ht="27" x14ac:dyDescent="0.25">
      <c r="A172" s="139" t="s">
        <v>62</v>
      </c>
      <c r="B172" s="145" t="s">
        <v>96</v>
      </c>
      <c r="C172" s="141"/>
      <c r="D172" s="142"/>
      <c r="E172" s="143"/>
      <c r="F172" s="143"/>
    </row>
    <row r="173" spans="1:8" s="144" customFormat="1" ht="27" x14ac:dyDescent="0.25">
      <c r="A173" s="139"/>
      <c r="B173" s="145" t="s">
        <v>97</v>
      </c>
      <c r="C173" s="141"/>
      <c r="D173" s="142"/>
      <c r="E173" s="143"/>
      <c r="F173" s="143">
        <f>E173*D173</f>
        <v>0</v>
      </c>
    </row>
    <row r="174" spans="1:8" s="144" customFormat="1" x14ac:dyDescent="0.25">
      <c r="A174" s="139"/>
      <c r="B174" s="146" t="s">
        <v>36</v>
      </c>
      <c r="C174" s="141">
        <v>1</v>
      </c>
      <c r="D174" s="142"/>
      <c r="E174" s="8">
        <v>0</v>
      </c>
      <c r="F174" s="20"/>
      <c r="G174" s="4"/>
      <c r="H174" s="8">
        <f>C170*E174</f>
        <v>0</v>
      </c>
    </row>
    <row r="175" spans="1:8" s="144" customFormat="1" x14ac:dyDescent="0.25">
      <c r="A175" s="139"/>
      <c r="B175" s="145"/>
      <c r="C175" s="141"/>
      <c r="D175" s="142"/>
      <c r="E175" s="143"/>
      <c r="F175" s="143"/>
    </row>
    <row r="176" spans="1:8" s="144" customFormat="1" ht="40.5" x14ac:dyDescent="0.25">
      <c r="A176" s="139" t="s">
        <v>63</v>
      </c>
      <c r="B176" s="145" t="s">
        <v>99</v>
      </c>
      <c r="C176" s="141"/>
      <c r="D176" s="142"/>
      <c r="E176" s="143"/>
      <c r="F176" s="143"/>
    </row>
    <row r="177" spans="1:8" s="144" customFormat="1" ht="27" x14ac:dyDescent="0.25">
      <c r="A177" s="139"/>
      <c r="B177" s="145" t="s">
        <v>97</v>
      </c>
      <c r="C177" s="141"/>
      <c r="D177" s="142"/>
      <c r="E177" s="143"/>
      <c r="F177" s="143"/>
    </row>
    <row r="178" spans="1:8" s="144" customFormat="1" x14ac:dyDescent="0.25">
      <c r="A178" s="139"/>
      <c r="B178" s="146" t="s">
        <v>36</v>
      </c>
      <c r="C178" s="141">
        <v>1</v>
      </c>
      <c r="D178" s="142"/>
      <c r="E178" s="8">
        <v>0</v>
      </c>
      <c r="F178" s="20"/>
      <c r="G178" s="4"/>
      <c r="H178" s="8">
        <f>C174*E178</f>
        <v>0</v>
      </c>
    </row>
    <row r="179" spans="1:8" s="144" customFormat="1" x14ac:dyDescent="0.25">
      <c r="A179" s="139"/>
      <c r="B179" s="145"/>
      <c r="C179" s="141"/>
      <c r="D179" s="142"/>
      <c r="E179" s="143"/>
      <c r="F179" s="143"/>
    </row>
    <row r="180" spans="1:8" s="144" customFormat="1" x14ac:dyDescent="0.25">
      <c r="A180" s="139" t="s">
        <v>75</v>
      </c>
      <c r="B180" s="145" t="s">
        <v>102</v>
      </c>
      <c r="C180" s="141"/>
      <c r="D180" s="142"/>
      <c r="E180" s="143"/>
      <c r="F180" s="143">
        <f>E180*D180</f>
        <v>0</v>
      </c>
    </row>
    <row r="181" spans="1:8" s="144" customFormat="1" x14ac:dyDescent="0.25">
      <c r="A181" s="139"/>
      <c r="B181" s="146" t="s">
        <v>36</v>
      </c>
      <c r="C181" s="141">
        <v>1</v>
      </c>
      <c r="D181" s="142"/>
      <c r="E181" s="8">
        <v>0</v>
      </c>
      <c r="F181" s="20"/>
      <c r="G181" s="4"/>
      <c r="H181" s="8" t="e">
        <f>#REF!*E181</f>
        <v>#REF!</v>
      </c>
    </row>
    <row r="182" spans="1:8" s="144" customFormat="1" x14ac:dyDescent="0.25">
      <c r="A182" s="139"/>
      <c r="B182" s="145"/>
      <c r="C182" s="141"/>
      <c r="D182" s="142"/>
      <c r="E182" s="143"/>
      <c r="F182" s="143"/>
    </row>
    <row r="183" spans="1:8" s="144" customFormat="1" x14ac:dyDescent="0.25">
      <c r="A183" s="139" t="s">
        <v>78</v>
      </c>
      <c r="B183" s="145" t="s">
        <v>198</v>
      </c>
      <c r="C183" s="141"/>
      <c r="D183" s="142"/>
      <c r="E183" s="143"/>
      <c r="F183" s="143"/>
    </row>
    <row r="184" spans="1:8" s="144" customFormat="1" x14ac:dyDescent="0.25">
      <c r="A184" s="139"/>
      <c r="B184" s="212" t="s">
        <v>13</v>
      </c>
      <c r="C184" s="175">
        <v>1</v>
      </c>
      <c r="D184" s="176"/>
      <c r="E184" s="36">
        <v>0</v>
      </c>
      <c r="F184" s="45"/>
      <c r="G184" s="37"/>
      <c r="H184" s="36">
        <f>C180*E184</f>
        <v>0</v>
      </c>
    </row>
    <row r="185" spans="1:8" s="144" customFormat="1" x14ac:dyDescent="0.25">
      <c r="A185" s="139"/>
      <c r="B185" s="147" t="s">
        <v>162</v>
      </c>
      <c r="C185" s="141"/>
      <c r="D185" s="142"/>
      <c r="E185" s="143"/>
      <c r="F185" s="143"/>
      <c r="H185" s="182" t="e">
        <f>SUM(H157:H184)</f>
        <v>#REF!</v>
      </c>
    </row>
    <row r="186" spans="1:8" s="144" customFormat="1" x14ac:dyDescent="0.25">
      <c r="A186" s="139"/>
      <c r="B186" s="145"/>
      <c r="C186" s="141"/>
      <c r="D186" s="142"/>
      <c r="E186" s="143"/>
      <c r="F186" s="143"/>
    </row>
    <row r="187" spans="1:8" s="144" customFormat="1" x14ac:dyDescent="0.25">
      <c r="A187" s="148" t="s">
        <v>164</v>
      </c>
      <c r="B187" s="147" t="s">
        <v>110</v>
      </c>
      <c r="C187" s="141"/>
      <c r="D187" s="142"/>
      <c r="E187" s="143"/>
      <c r="F187" s="143"/>
    </row>
    <row r="188" spans="1:8" s="144" customFormat="1" x14ac:dyDescent="0.25">
      <c r="A188" s="139"/>
      <c r="B188" s="145"/>
      <c r="C188" s="141"/>
      <c r="D188" s="142"/>
      <c r="E188" s="143"/>
      <c r="F188" s="143"/>
    </row>
    <row r="189" spans="1:8" s="153" customFormat="1" ht="27" x14ac:dyDescent="0.25">
      <c r="A189" s="149">
        <v>1</v>
      </c>
      <c r="B189" s="150" t="s">
        <v>116</v>
      </c>
      <c r="C189" s="151"/>
      <c r="D189" s="151"/>
      <c r="E189" s="152"/>
      <c r="F189" s="143"/>
    </row>
    <row r="190" spans="1:8" s="153" customFormat="1" ht="13.9" customHeight="1" x14ac:dyDescent="0.25">
      <c r="A190" s="149"/>
      <c r="B190" s="154" t="s">
        <v>117</v>
      </c>
      <c r="C190" s="151"/>
      <c r="D190" s="151"/>
      <c r="E190" s="143"/>
      <c r="F190" s="143"/>
    </row>
    <row r="191" spans="1:8" s="153" customFormat="1" ht="13.9" customHeight="1" x14ac:dyDescent="0.25">
      <c r="A191" s="149"/>
      <c r="B191" s="154" t="s">
        <v>171</v>
      </c>
      <c r="C191" s="167">
        <v>15</v>
      </c>
      <c r="D191" s="167"/>
      <c r="E191" s="8">
        <v>0</v>
      </c>
      <c r="F191" s="20"/>
      <c r="G191" s="4"/>
      <c r="H191" s="8">
        <f>C187*E191</f>
        <v>0</v>
      </c>
    </row>
    <row r="192" spans="1:8" s="153" customFormat="1" x14ac:dyDescent="0.25">
      <c r="A192" s="149"/>
      <c r="B192" s="150"/>
      <c r="C192" s="151"/>
      <c r="D192" s="151"/>
      <c r="E192" s="152"/>
      <c r="F192" s="143"/>
    </row>
    <row r="193" spans="1:8" s="153" customFormat="1" ht="40.5" x14ac:dyDescent="0.25">
      <c r="A193" s="149" t="s">
        <v>58</v>
      </c>
      <c r="B193" s="150" t="s">
        <v>111</v>
      </c>
      <c r="C193" s="151"/>
      <c r="D193" s="151"/>
      <c r="E193" s="152"/>
      <c r="F193" s="143"/>
    </row>
    <row r="194" spans="1:8" s="153" customFormat="1" x14ac:dyDescent="0.25">
      <c r="A194" s="149"/>
      <c r="B194" s="150" t="s">
        <v>109</v>
      </c>
      <c r="C194" s="151"/>
      <c r="D194" s="151"/>
      <c r="E194" s="143"/>
      <c r="F194" s="143">
        <f>E194*D194</f>
        <v>0</v>
      </c>
    </row>
    <row r="195" spans="1:8" s="153" customFormat="1" x14ac:dyDescent="0.25">
      <c r="A195" s="149"/>
      <c r="B195" s="166" t="s">
        <v>36</v>
      </c>
      <c r="C195" s="167">
        <v>2</v>
      </c>
      <c r="D195" s="167"/>
      <c r="E195" s="8">
        <v>0</v>
      </c>
      <c r="F195" s="20"/>
      <c r="G195" s="4"/>
      <c r="H195" s="8">
        <f>C191*E195</f>
        <v>0</v>
      </c>
    </row>
    <row r="196" spans="1:8" s="153" customFormat="1" x14ac:dyDescent="0.25">
      <c r="A196" s="149"/>
      <c r="B196" s="150"/>
      <c r="C196" s="151"/>
      <c r="D196" s="151"/>
      <c r="E196" s="143"/>
      <c r="F196" s="143"/>
    </row>
    <row r="197" spans="1:8" s="153" customFormat="1" ht="40.5" x14ac:dyDescent="0.25">
      <c r="A197" s="149" t="s">
        <v>59</v>
      </c>
      <c r="B197" s="150" t="s">
        <v>112</v>
      </c>
      <c r="C197" s="151"/>
      <c r="D197" s="151"/>
      <c r="E197" s="152"/>
      <c r="F197" s="143"/>
    </row>
    <row r="198" spans="1:8" s="153" customFormat="1" x14ac:dyDescent="0.25">
      <c r="A198" s="149"/>
      <c r="B198" s="150" t="s">
        <v>113</v>
      </c>
      <c r="C198" s="151"/>
      <c r="D198" s="151"/>
      <c r="E198" s="143"/>
      <c r="F198" s="143"/>
    </row>
    <row r="199" spans="1:8" s="153" customFormat="1" x14ac:dyDescent="0.25">
      <c r="A199" s="149"/>
      <c r="B199" s="166" t="s">
        <v>36</v>
      </c>
      <c r="C199" s="167">
        <v>1</v>
      </c>
      <c r="D199" s="167"/>
      <c r="E199" s="8">
        <v>0</v>
      </c>
      <c r="F199" s="20"/>
      <c r="G199" s="4"/>
      <c r="H199" s="8">
        <f>C195*E199</f>
        <v>0</v>
      </c>
    </row>
    <row r="200" spans="1:8" s="153" customFormat="1" x14ac:dyDescent="0.25">
      <c r="A200" s="149"/>
      <c r="B200" s="150"/>
      <c r="C200" s="151"/>
      <c r="D200" s="151"/>
      <c r="E200" s="143"/>
      <c r="F200" s="143"/>
    </row>
    <row r="201" spans="1:8" s="153" customFormat="1" ht="54" x14ac:dyDescent="0.25">
      <c r="A201" s="155" t="s">
        <v>60</v>
      </c>
      <c r="B201" s="150" t="s">
        <v>114</v>
      </c>
      <c r="C201" s="151"/>
      <c r="D201" s="151"/>
      <c r="E201" s="152"/>
      <c r="F201" s="143"/>
    </row>
    <row r="202" spans="1:8" s="153" customFormat="1" x14ac:dyDescent="0.25">
      <c r="A202" s="155"/>
      <c r="B202" s="150" t="s">
        <v>115</v>
      </c>
      <c r="C202" s="151"/>
      <c r="D202" s="151"/>
      <c r="E202" s="143"/>
      <c r="F202" s="143">
        <f>E202*D202</f>
        <v>0</v>
      </c>
    </row>
    <row r="203" spans="1:8" s="153" customFormat="1" x14ac:dyDescent="0.25">
      <c r="A203" s="165"/>
      <c r="B203" s="166" t="s">
        <v>36</v>
      </c>
      <c r="C203" s="167">
        <v>1</v>
      </c>
      <c r="D203" s="167"/>
      <c r="E203" s="8">
        <v>0</v>
      </c>
      <c r="F203" s="20"/>
      <c r="G203" s="4"/>
      <c r="H203" s="8">
        <f>C199*E203</f>
        <v>0</v>
      </c>
    </row>
    <row r="204" spans="1:8" s="144" customFormat="1" x14ac:dyDescent="0.25">
      <c r="A204" s="139"/>
      <c r="B204" s="145"/>
      <c r="C204" s="141"/>
      <c r="D204" s="142"/>
      <c r="E204" s="143"/>
      <c r="F204" s="143"/>
    </row>
    <row r="205" spans="1:8" s="153" customFormat="1" ht="40.5" x14ac:dyDescent="0.25">
      <c r="A205" s="149" t="s">
        <v>61</v>
      </c>
      <c r="B205" s="150" t="s">
        <v>118</v>
      </c>
      <c r="C205" s="151"/>
      <c r="D205" s="151"/>
      <c r="E205" s="143"/>
      <c r="F205" s="143">
        <f>E205*D205</f>
        <v>0</v>
      </c>
    </row>
    <row r="206" spans="1:8" s="153" customFormat="1" x14ac:dyDescent="0.25">
      <c r="A206" s="149"/>
      <c r="B206" s="166" t="s">
        <v>101</v>
      </c>
      <c r="C206" s="167">
        <v>1</v>
      </c>
      <c r="D206" s="167"/>
      <c r="E206" s="8">
        <v>0</v>
      </c>
      <c r="F206" s="20"/>
      <c r="G206" s="4"/>
      <c r="H206" s="8">
        <f>C202*E206</f>
        <v>0</v>
      </c>
    </row>
    <row r="207" spans="1:8" s="153" customFormat="1" x14ac:dyDescent="0.25">
      <c r="A207" s="149"/>
      <c r="B207" s="150"/>
      <c r="C207" s="151"/>
      <c r="D207" s="151"/>
      <c r="E207" s="143"/>
      <c r="F207" s="143"/>
    </row>
    <row r="208" spans="1:8" s="142" customFormat="1" ht="27" x14ac:dyDescent="0.25">
      <c r="A208" s="156" t="s">
        <v>62</v>
      </c>
      <c r="B208" s="150" t="s">
        <v>119</v>
      </c>
      <c r="C208" s="151"/>
      <c r="D208" s="151"/>
      <c r="E208" s="152"/>
      <c r="F208" s="143"/>
    </row>
    <row r="209" spans="1:8" s="142" customFormat="1" x14ac:dyDescent="0.25">
      <c r="A209" s="156"/>
      <c r="B209" s="150" t="s">
        <v>122</v>
      </c>
      <c r="C209" s="151"/>
      <c r="D209" s="151"/>
      <c r="E209" s="143"/>
      <c r="F209" s="143">
        <f>E209*D209</f>
        <v>0</v>
      </c>
    </row>
    <row r="210" spans="1:8" s="142" customFormat="1" x14ac:dyDescent="0.25">
      <c r="A210" s="156"/>
      <c r="B210" s="166" t="s">
        <v>36</v>
      </c>
      <c r="C210" s="167">
        <v>1</v>
      </c>
      <c r="D210" s="167"/>
      <c r="E210" s="8">
        <v>0</v>
      </c>
      <c r="F210" s="20"/>
      <c r="G210" s="4"/>
      <c r="H210" s="8">
        <f>C206*E210</f>
        <v>0</v>
      </c>
    </row>
    <row r="211" spans="1:8" s="142" customFormat="1" x14ac:dyDescent="0.25">
      <c r="A211" s="156"/>
      <c r="B211" s="150"/>
      <c r="C211" s="151"/>
      <c r="D211" s="151"/>
      <c r="E211" s="152"/>
      <c r="F211" s="143"/>
    </row>
    <row r="212" spans="1:8" s="153" customFormat="1" ht="27" x14ac:dyDescent="0.25">
      <c r="A212" s="156" t="s">
        <v>63</v>
      </c>
      <c r="B212" s="150" t="s">
        <v>120</v>
      </c>
      <c r="C212" s="151"/>
      <c r="D212" s="151"/>
      <c r="E212" s="143"/>
      <c r="F212" s="143">
        <f>E212*D212</f>
        <v>0</v>
      </c>
    </row>
    <row r="213" spans="1:8" s="153" customFormat="1" x14ac:dyDescent="0.25">
      <c r="A213" s="156"/>
      <c r="B213" s="166" t="s">
        <v>101</v>
      </c>
      <c r="C213" s="167">
        <v>1</v>
      </c>
      <c r="D213" s="167"/>
      <c r="E213" s="8">
        <v>0</v>
      </c>
      <c r="F213" s="20"/>
      <c r="G213" s="4"/>
      <c r="H213" s="8">
        <f>C209*E213</f>
        <v>0</v>
      </c>
    </row>
    <row r="214" spans="1:8" s="153" customFormat="1" x14ac:dyDescent="0.25">
      <c r="A214" s="155"/>
      <c r="B214" s="150"/>
      <c r="C214" s="151"/>
      <c r="D214" s="151"/>
      <c r="E214" s="143"/>
      <c r="F214" s="143"/>
    </row>
    <row r="215" spans="1:8" s="153" customFormat="1" ht="81" x14ac:dyDescent="0.25">
      <c r="A215" s="149" t="s">
        <v>75</v>
      </c>
      <c r="B215" s="150" t="s">
        <v>121</v>
      </c>
      <c r="C215" s="151"/>
      <c r="D215" s="142"/>
      <c r="E215" s="143"/>
      <c r="F215" s="143">
        <f>E215*D215</f>
        <v>0</v>
      </c>
    </row>
    <row r="216" spans="1:8" s="153" customFormat="1" x14ac:dyDescent="0.25">
      <c r="A216" s="149"/>
      <c r="B216" s="166" t="s">
        <v>101</v>
      </c>
      <c r="C216" s="167">
        <v>1</v>
      </c>
      <c r="D216" s="142"/>
      <c r="E216" s="8">
        <v>0</v>
      </c>
      <c r="F216" s="20"/>
      <c r="G216" s="4"/>
      <c r="H216" s="8">
        <f>C212*E216</f>
        <v>0</v>
      </c>
    </row>
    <row r="217" spans="1:8" s="153" customFormat="1" x14ac:dyDescent="0.25">
      <c r="A217" s="156"/>
      <c r="B217" s="150"/>
      <c r="C217" s="151"/>
      <c r="D217" s="151"/>
      <c r="E217" s="143"/>
      <c r="F217" s="143"/>
    </row>
    <row r="218" spans="1:8" s="153" customFormat="1" ht="125.25" customHeight="1" x14ac:dyDescent="0.25">
      <c r="A218" s="155" t="s">
        <v>78</v>
      </c>
      <c r="B218" s="150" t="s">
        <v>123</v>
      </c>
      <c r="C218" s="151"/>
      <c r="D218" s="142"/>
      <c r="E218" s="143"/>
      <c r="F218" s="143"/>
    </row>
    <row r="219" spans="1:8" s="153" customFormat="1" x14ac:dyDescent="0.25">
      <c r="A219" s="155"/>
      <c r="B219" s="150" t="s">
        <v>124</v>
      </c>
      <c r="C219" s="151"/>
      <c r="D219" s="151"/>
      <c r="E219" s="143"/>
      <c r="F219" s="143">
        <f>E219*D219</f>
        <v>0</v>
      </c>
    </row>
    <row r="220" spans="1:8" s="153" customFormat="1" x14ac:dyDescent="0.25">
      <c r="A220" s="165"/>
      <c r="B220" s="166" t="s">
        <v>171</v>
      </c>
      <c r="C220" s="167">
        <v>8</v>
      </c>
      <c r="D220" s="167"/>
      <c r="E220" s="8">
        <v>0</v>
      </c>
      <c r="F220" s="20"/>
      <c r="G220" s="4"/>
      <c r="H220" s="8">
        <f>C216*E220</f>
        <v>0</v>
      </c>
    </row>
    <row r="221" spans="1:8" s="153" customFormat="1" x14ac:dyDescent="0.25">
      <c r="A221" s="155"/>
      <c r="B221" s="150" t="s">
        <v>125</v>
      </c>
      <c r="C221" s="151"/>
      <c r="D221" s="151"/>
      <c r="E221" s="143"/>
      <c r="F221" s="143">
        <f>E221*D221</f>
        <v>0</v>
      </c>
    </row>
    <row r="222" spans="1:8" s="153" customFormat="1" x14ac:dyDescent="0.25">
      <c r="A222" s="165"/>
      <c r="B222" s="166" t="s">
        <v>171</v>
      </c>
      <c r="C222" s="167">
        <v>5</v>
      </c>
      <c r="D222" s="167"/>
      <c r="E222" s="8">
        <v>0</v>
      </c>
      <c r="F222" s="20"/>
      <c r="G222" s="4"/>
      <c r="H222" s="8">
        <f>C218*E222</f>
        <v>0</v>
      </c>
    </row>
    <row r="223" spans="1:8" s="144" customFormat="1" x14ac:dyDescent="0.25">
      <c r="A223" s="139"/>
      <c r="B223" s="145"/>
      <c r="C223" s="141"/>
      <c r="D223" s="142"/>
      <c r="E223" s="143"/>
      <c r="F223" s="143"/>
    </row>
    <row r="224" spans="1:8" s="153" customFormat="1" x14ac:dyDescent="0.25">
      <c r="A224" s="155" t="s">
        <v>81</v>
      </c>
      <c r="B224" s="150" t="s">
        <v>126</v>
      </c>
      <c r="C224" s="151"/>
      <c r="D224" s="151"/>
      <c r="E224" s="143"/>
      <c r="F224" s="143"/>
      <c r="G224" s="157"/>
    </row>
    <row r="225" spans="1:8" s="153" customFormat="1" x14ac:dyDescent="0.25">
      <c r="A225" s="155"/>
      <c r="B225" s="150" t="s">
        <v>127</v>
      </c>
      <c r="C225" s="151"/>
      <c r="D225" s="151"/>
      <c r="E225" s="143"/>
      <c r="F225" s="143">
        <f>E225*D225</f>
        <v>0</v>
      </c>
      <c r="G225" s="157"/>
    </row>
    <row r="226" spans="1:8" s="153" customFormat="1" x14ac:dyDescent="0.25">
      <c r="A226" s="165"/>
      <c r="B226" s="166" t="s">
        <v>101</v>
      </c>
      <c r="C226" s="167">
        <v>1</v>
      </c>
      <c r="D226" s="167"/>
      <c r="E226" s="8">
        <v>0</v>
      </c>
      <c r="F226" s="20"/>
      <c r="G226" s="4"/>
      <c r="H226" s="8">
        <f>C222*E226</f>
        <v>0</v>
      </c>
    </row>
    <row r="227" spans="1:8" s="144" customFormat="1" x14ac:dyDescent="0.25">
      <c r="A227" s="139"/>
      <c r="B227" s="145"/>
      <c r="C227" s="141"/>
      <c r="D227" s="142"/>
      <c r="E227" s="143"/>
      <c r="F227" s="143"/>
    </row>
    <row r="228" spans="1:8" s="153" customFormat="1" x14ac:dyDescent="0.25">
      <c r="A228" s="155" t="s">
        <v>82</v>
      </c>
      <c r="B228" s="150" t="s">
        <v>128</v>
      </c>
      <c r="C228" s="158"/>
      <c r="D228" s="151"/>
      <c r="E228" s="143"/>
      <c r="F228" s="143"/>
      <c r="G228" s="159"/>
      <c r="H228" s="160"/>
    </row>
    <row r="229" spans="1:8" s="153" customFormat="1" ht="67.5" x14ac:dyDescent="0.25">
      <c r="A229" s="155" t="s">
        <v>129</v>
      </c>
      <c r="B229" s="150" t="s">
        <v>195</v>
      </c>
      <c r="C229" s="158"/>
      <c r="D229" s="151"/>
      <c r="E229" s="143"/>
      <c r="F229" s="143"/>
      <c r="G229" s="159"/>
      <c r="H229" s="161"/>
    </row>
    <row r="230" spans="1:8" s="153" customFormat="1" ht="119.25" customHeight="1" x14ac:dyDescent="0.25">
      <c r="A230" s="155" t="s">
        <v>129</v>
      </c>
      <c r="B230" s="150" t="s">
        <v>130</v>
      </c>
      <c r="C230" s="158"/>
      <c r="D230" s="151"/>
      <c r="E230" s="143"/>
      <c r="F230" s="143"/>
      <c r="G230" s="159"/>
    </row>
    <row r="231" spans="1:8" s="153" customFormat="1" ht="54" x14ac:dyDescent="0.25">
      <c r="A231" s="155" t="s">
        <v>129</v>
      </c>
      <c r="B231" s="150" t="s">
        <v>131</v>
      </c>
      <c r="C231" s="158"/>
      <c r="D231" s="151"/>
      <c r="E231" s="143"/>
      <c r="F231" s="143">
        <f>E231*D231</f>
        <v>0</v>
      </c>
      <c r="G231" s="159"/>
    </row>
    <row r="232" spans="1:8" s="153" customFormat="1" x14ac:dyDescent="0.25">
      <c r="A232" s="165"/>
      <c r="B232" s="166" t="s">
        <v>101</v>
      </c>
      <c r="C232" s="158">
        <v>1</v>
      </c>
      <c r="D232" s="167"/>
      <c r="E232" s="8">
        <v>0</v>
      </c>
      <c r="F232" s="20"/>
      <c r="G232" s="4"/>
      <c r="H232" s="8">
        <f>C228*E232</f>
        <v>0</v>
      </c>
    </row>
    <row r="233" spans="1:8" s="153" customFormat="1" x14ac:dyDescent="0.25">
      <c r="A233" s="162"/>
      <c r="B233" s="163"/>
      <c r="C233" s="141"/>
      <c r="D233" s="142"/>
      <c r="E233" s="143"/>
      <c r="F233" s="143"/>
      <c r="G233" s="159"/>
    </row>
    <row r="234" spans="1:8" s="153" customFormat="1" x14ac:dyDescent="0.25">
      <c r="A234" s="155">
        <v>12</v>
      </c>
      <c r="B234" s="150" t="s">
        <v>132</v>
      </c>
      <c r="C234" s="158"/>
      <c r="D234" s="151"/>
      <c r="E234" s="143"/>
      <c r="F234" s="143"/>
      <c r="G234" s="159"/>
    </row>
    <row r="235" spans="1:8" s="153" customFormat="1" ht="81" x14ac:dyDescent="0.25">
      <c r="A235" s="155" t="s">
        <v>129</v>
      </c>
      <c r="B235" s="150" t="s">
        <v>133</v>
      </c>
      <c r="C235" s="158"/>
      <c r="D235" s="151"/>
      <c r="E235" s="143"/>
      <c r="F235" s="143"/>
      <c r="G235" s="159"/>
    </row>
    <row r="236" spans="1:8" s="153" customFormat="1" ht="27" x14ac:dyDescent="0.25">
      <c r="A236" s="155" t="s">
        <v>129</v>
      </c>
      <c r="B236" s="150" t="s">
        <v>134</v>
      </c>
      <c r="C236" s="158"/>
      <c r="D236" s="151"/>
      <c r="E236" s="143"/>
      <c r="F236" s="143">
        <f>E236*D236</f>
        <v>0</v>
      </c>
      <c r="G236" s="159"/>
    </row>
    <row r="237" spans="1:8" s="153" customFormat="1" x14ac:dyDescent="0.25">
      <c r="A237" s="165"/>
      <c r="B237" s="166" t="s">
        <v>101</v>
      </c>
      <c r="C237" s="158">
        <v>1</v>
      </c>
      <c r="D237" s="167"/>
      <c r="E237" s="8">
        <v>0</v>
      </c>
      <c r="F237" s="20"/>
      <c r="G237" s="4"/>
      <c r="H237" s="8">
        <f>C237*E237</f>
        <v>0</v>
      </c>
    </row>
    <row r="238" spans="1:8" s="153" customFormat="1" x14ac:dyDescent="0.25">
      <c r="A238" s="155"/>
      <c r="B238" s="150"/>
      <c r="C238" s="158"/>
      <c r="D238" s="151"/>
      <c r="E238" s="143"/>
      <c r="F238" s="143"/>
      <c r="G238" s="159"/>
    </row>
    <row r="239" spans="1:8" s="153" customFormat="1" ht="27" x14ac:dyDescent="0.25">
      <c r="A239" s="155" t="s">
        <v>95</v>
      </c>
      <c r="B239" s="150" t="s">
        <v>196</v>
      </c>
      <c r="C239" s="158"/>
      <c r="D239" s="151"/>
      <c r="E239" s="143"/>
      <c r="F239" s="164"/>
    </row>
    <row r="240" spans="1:8" s="153" customFormat="1" ht="27" x14ac:dyDescent="0.25">
      <c r="A240" s="155" t="s">
        <v>129</v>
      </c>
      <c r="B240" s="150" t="s">
        <v>190</v>
      </c>
      <c r="C240" s="158"/>
      <c r="D240" s="151"/>
      <c r="E240" s="143"/>
      <c r="F240" s="164"/>
    </row>
    <row r="241" spans="1:8" s="153" customFormat="1" ht="40.5" x14ac:dyDescent="0.25">
      <c r="A241" s="155" t="s">
        <v>129</v>
      </c>
      <c r="B241" s="150" t="s">
        <v>135</v>
      </c>
      <c r="C241" s="151"/>
      <c r="D241" s="151"/>
      <c r="E241" s="143"/>
      <c r="F241" s="143"/>
    </row>
    <row r="242" spans="1:8" s="153" customFormat="1" ht="27" x14ac:dyDescent="0.25">
      <c r="A242" s="155" t="s">
        <v>129</v>
      </c>
      <c r="B242" s="150" t="s">
        <v>136</v>
      </c>
      <c r="C242" s="158"/>
      <c r="D242" s="151"/>
      <c r="E242" s="143"/>
      <c r="F242" s="143">
        <f>E242*D242</f>
        <v>0</v>
      </c>
    </row>
    <row r="243" spans="1:8" s="153" customFormat="1" x14ac:dyDescent="0.25">
      <c r="A243" s="165"/>
      <c r="B243" s="166" t="s">
        <v>101</v>
      </c>
      <c r="C243" s="158">
        <v>1</v>
      </c>
      <c r="D243" s="167"/>
      <c r="E243" s="8">
        <v>0</v>
      </c>
      <c r="F243" s="20"/>
      <c r="G243" s="4"/>
      <c r="H243" s="8">
        <f>C243*E243</f>
        <v>0</v>
      </c>
    </row>
    <row r="244" spans="1:8" s="153" customFormat="1" x14ac:dyDescent="0.25">
      <c r="A244" s="155"/>
      <c r="B244" s="150"/>
      <c r="C244" s="158"/>
      <c r="D244" s="151"/>
      <c r="E244" s="143"/>
      <c r="F244" s="143"/>
    </row>
    <row r="245" spans="1:8" s="153" customFormat="1" x14ac:dyDescent="0.25">
      <c r="A245" s="155" t="s">
        <v>98</v>
      </c>
      <c r="B245" s="150" t="s">
        <v>137</v>
      </c>
      <c r="C245" s="158"/>
      <c r="D245" s="151"/>
      <c r="E245" s="143"/>
      <c r="F245" s="143"/>
      <c r="G245" s="159"/>
    </row>
    <row r="246" spans="1:8" s="153" customFormat="1" ht="40.5" x14ac:dyDescent="0.25">
      <c r="A246" s="155" t="s">
        <v>129</v>
      </c>
      <c r="B246" s="150" t="s">
        <v>197</v>
      </c>
      <c r="C246" s="158"/>
      <c r="D246" s="151"/>
      <c r="E246" s="143"/>
      <c r="F246" s="143"/>
      <c r="G246" s="159"/>
    </row>
    <row r="247" spans="1:8" s="153" customFormat="1" ht="40.5" x14ac:dyDescent="0.25">
      <c r="A247" s="155" t="s">
        <v>129</v>
      </c>
      <c r="B247" s="150" t="s">
        <v>138</v>
      </c>
      <c r="C247" s="158"/>
      <c r="D247" s="151"/>
      <c r="E247" s="143"/>
      <c r="F247" s="143"/>
      <c r="G247" s="159"/>
    </row>
    <row r="248" spans="1:8" s="153" customFormat="1" ht="27" x14ac:dyDescent="0.25">
      <c r="A248" s="155"/>
      <c r="B248" s="150" t="s">
        <v>139</v>
      </c>
      <c r="C248" s="158"/>
      <c r="D248" s="151"/>
      <c r="E248" s="143"/>
      <c r="F248" s="143"/>
      <c r="G248" s="159"/>
    </row>
    <row r="249" spans="1:8" s="153" customFormat="1" ht="27" x14ac:dyDescent="0.25">
      <c r="A249" s="155" t="s">
        <v>129</v>
      </c>
      <c r="B249" s="150" t="s">
        <v>134</v>
      </c>
      <c r="C249" s="158"/>
      <c r="D249" s="151"/>
      <c r="E249" s="143"/>
      <c r="F249" s="143">
        <f>E249*D249</f>
        <v>0</v>
      </c>
      <c r="G249" s="159"/>
    </row>
    <row r="250" spans="1:8" s="153" customFormat="1" x14ac:dyDescent="0.25">
      <c r="A250" s="165"/>
      <c r="B250" s="166" t="s">
        <v>101</v>
      </c>
      <c r="C250" s="158">
        <v>1</v>
      </c>
      <c r="D250" s="167"/>
      <c r="E250" s="8">
        <v>0</v>
      </c>
      <c r="F250" s="20"/>
      <c r="G250" s="4"/>
      <c r="H250" s="8">
        <f>C250*E250</f>
        <v>0</v>
      </c>
    </row>
    <row r="251" spans="1:8" s="153" customFormat="1" x14ac:dyDescent="0.25">
      <c r="A251" s="155"/>
      <c r="B251" s="150"/>
      <c r="C251" s="158"/>
      <c r="D251" s="151"/>
      <c r="E251" s="143"/>
      <c r="F251" s="143"/>
    </row>
    <row r="252" spans="1:8" s="153" customFormat="1" ht="54" x14ac:dyDescent="0.25">
      <c r="A252" s="155" t="s">
        <v>129</v>
      </c>
      <c r="B252" s="150" t="s">
        <v>140</v>
      </c>
      <c r="C252" s="158"/>
      <c r="D252" s="151"/>
      <c r="E252" s="143"/>
      <c r="F252" s="164"/>
    </row>
    <row r="253" spans="1:8" s="153" customFormat="1" ht="40.5" x14ac:dyDescent="0.25">
      <c r="A253" s="155" t="s">
        <v>129</v>
      </c>
      <c r="B253" s="150" t="s">
        <v>141</v>
      </c>
      <c r="C253" s="158"/>
      <c r="D253" s="151"/>
      <c r="E253" s="143"/>
      <c r="F253" s="143">
        <f>E253*D253</f>
        <v>0</v>
      </c>
    </row>
    <row r="254" spans="1:8" s="153" customFormat="1" x14ac:dyDescent="0.25">
      <c r="A254" s="165"/>
      <c r="B254" s="166" t="s">
        <v>101</v>
      </c>
      <c r="C254" s="158">
        <v>1</v>
      </c>
      <c r="D254" s="167"/>
      <c r="E254" s="8">
        <v>0</v>
      </c>
      <c r="F254" s="20"/>
      <c r="G254" s="4"/>
      <c r="H254" s="8">
        <f>C250*E254</f>
        <v>0</v>
      </c>
    </row>
    <row r="255" spans="1:8" s="153" customFormat="1" x14ac:dyDescent="0.25">
      <c r="A255" s="165"/>
      <c r="B255" s="166"/>
      <c r="C255" s="158"/>
      <c r="D255" s="167"/>
      <c r="E255" s="143"/>
      <c r="F255" s="143"/>
    </row>
    <row r="256" spans="1:8" s="153" customFormat="1" ht="27" x14ac:dyDescent="0.25">
      <c r="A256" s="155" t="s">
        <v>100</v>
      </c>
      <c r="B256" s="150" t="s">
        <v>175</v>
      </c>
      <c r="C256" s="158"/>
      <c r="D256" s="151"/>
      <c r="E256" s="143"/>
      <c r="F256" s="164"/>
    </row>
    <row r="257" spans="1:10" s="153" customFormat="1" ht="27" x14ac:dyDescent="0.25">
      <c r="A257" s="155"/>
      <c r="B257" s="150" t="s">
        <v>142</v>
      </c>
      <c r="C257" s="158"/>
      <c r="D257" s="151"/>
      <c r="E257" s="143"/>
      <c r="F257" s="143">
        <f>E257*D257</f>
        <v>0</v>
      </c>
    </row>
    <row r="258" spans="1:10" s="153" customFormat="1" x14ac:dyDescent="0.25">
      <c r="A258" s="165"/>
      <c r="B258" s="166" t="s">
        <v>101</v>
      </c>
      <c r="C258" s="158">
        <v>1</v>
      </c>
      <c r="D258" s="167"/>
      <c r="E258" s="8">
        <v>0</v>
      </c>
      <c r="F258" s="20"/>
      <c r="G258" s="4"/>
      <c r="H258" s="8">
        <f>C254*E258</f>
        <v>0</v>
      </c>
    </row>
    <row r="259" spans="1:10" s="153" customFormat="1" x14ac:dyDescent="0.25">
      <c r="A259" s="162"/>
      <c r="B259" s="168"/>
      <c r="C259" s="141"/>
      <c r="D259" s="142"/>
      <c r="E259" s="143"/>
      <c r="F259" s="143"/>
    </row>
    <row r="260" spans="1:10" s="153" customFormat="1" x14ac:dyDescent="0.25">
      <c r="A260" s="155">
        <v>16</v>
      </c>
      <c r="B260" s="150" t="s">
        <v>166</v>
      </c>
      <c r="C260" s="151"/>
      <c r="D260" s="151"/>
      <c r="E260" s="143"/>
      <c r="F260" s="143">
        <f>E260*D260</f>
        <v>0</v>
      </c>
    </row>
    <row r="261" spans="1:10" s="153" customFormat="1" x14ac:dyDescent="0.25">
      <c r="A261" s="165"/>
      <c r="B261" s="166" t="s">
        <v>101</v>
      </c>
      <c r="C261" s="167">
        <v>1</v>
      </c>
      <c r="D261" s="167"/>
      <c r="E261" s="8">
        <v>0</v>
      </c>
      <c r="F261" s="20"/>
      <c r="G261" s="4"/>
      <c r="H261" s="8">
        <f>C257*E261</f>
        <v>0</v>
      </c>
    </row>
    <row r="262" spans="1:10" s="153" customFormat="1" x14ac:dyDescent="0.25">
      <c r="A262" s="155"/>
      <c r="B262" s="150"/>
      <c r="C262" s="151"/>
      <c r="D262" s="151"/>
      <c r="E262" s="143"/>
      <c r="F262" s="143"/>
    </row>
    <row r="263" spans="1:10" s="144" customFormat="1" ht="187.5" customHeight="1" x14ac:dyDescent="0.25">
      <c r="A263" s="139" t="s">
        <v>103</v>
      </c>
      <c r="B263" s="150" t="s">
        <v>193</v>
      </c>
      <c r="C263" s="158"/>
      <c r="D263" s="151"/>
      <c r="E263" s="169"/>
      <c r="F263" s="169"/>
    </row>
    <row r="264" spans="1:10" s="144" customFormat="1" x14ac:dyDescent="0.25">
      <c r="A264" s="139"/>
      <c r="B264" s="150" t="s">
        <v>191</v>
      </c>
      <c r="C264" s="158"/>
      <c r="D264" s="151"/>
      <c r="E264" s="143"/>
      <c r="F264" s="143">
        <f>E264*D264</f>
        <v>0</v>
      </c>
    </row>
    <row r="265" spans="1:10" s="144" customFormat="1" x14ac:dyDescent="0.25">
      <c r="A265" s="139"/>
      <c r="B265" s="166" t="s">
        <v>36</v>
      </c>
      <c r="C265" s="158">
        <v>1</v>
      </c>
      <c r="D265" s="167"/>
      <c r="E265" s="8">
        <v>0</v>
      </c>
      <c r="F265" s="20"/>
      <c r="G265" s="4"/>
      <c r="H265" s="8">
        <f>C261*E265</f>
        <v>0</v>
      </c>
      <c r="I265" s="153"/>
      <c r="J265" s="153"/>
    </row>
    <row r="266" spans="1:10" s="144" customFormat="1" x14ac:dyDescent="0.25">
      <c r="A266" s="139"/>
      <c r="B266" s="150" t="s">
        <v>192</v>
      </c>
      <c r="C266" s="158"/>
      <c r="D266" s="151"/>
      <c r="E266" s="143"/>
      <c r="F266" s="143">
        <f>E266*D266</f>
        <v>0</v>
      </c>
    </row>
    <row r="267" spans="1:10" s="144" customFormat="1" x14ac:dyDescent="0.25">
      <c r="A267" s="139"/>
      <c r="B267" s="166" t="s">
        <v>36</v>
      </c>
      <c r="C267" s="158">
        <v>1</v>
      </c>
      <c r="D267" s="167"/>
      <c r="E267" s="8">
        <v>0</v>
      </c>
      <c r="F267" s="20"/>
      <c r="G267" s="4"/>
      <c r="H267" s="8">
        <f>C263*E267</f>
        <v>0</v>
      </c>
      <c r="I267" s="153"/>
      <c r="J267" s="153"/>
    </row>
    <row r="268" spans="1:10" s="144" customFormat="1" x14ac:dyDescent="0.25">
      <c r="A268" s="139"/>
      <c r="B268" s="150"/>
      <c r="C268" s="158"/>
      <c r="D268" s="151"/>
      <c r="E268" s="169"/>
      <c r="F268" s="169"/>
    </row>
    <row r="269" spans="1:10" s="144" customFormat="1" x14ac:dyDescent="0.25">
      <c r="A269" s="139" t="s">
        <v>104</v>
      </c>
      <c r="B269" s="211" t="s">
        <v>144</v>
      </c>
      <c r="C269" s="158"/>
      <c r="D269" s="151"/>
      <c r="E269" s="169"/>
      <c r="F269" s="169"/>
    </row>
    <row r="270" spans="1:10" s="144" customFormat="1" x14ac:dyDescent="0.25">
      <c r="A270" s="139"/>
      <c r="B270" s="211"/>
      <c r="C270" s="158"/>
      <c r="D270" s="151"/>
      <c r="E270" s="143"/>
      <c r="F270" s="143">
        <f>E270*D270</f>
        <v>0</v>
      </c>
    </row>
    <row r="271" spans="1:10" s="144" customFormat="1" x14ac:dyDescent="0.25">
      <c r="A271" s="139"/>
      <c r="B271" s="211"/>
      <c r="C271" s="158"/>
      <c r="D271" s="151"/>
      <c r="E271" s="143"/>
      <c r="F271" s="143">
        <f>E271*D271</f>
        <v>0</v>
      </c>
    </row>
    <row r="272" spans="1:10" s="144" customFormat="1" x14ac:dyDescent="0.25">
      <c r="A272" s="139"/>
      <c r="B272" s="166" t="s">
        <v>36</v>
      </c>
      <c r="C272" s="158">
        <v>2</v>
      </c>
      <c r="D272" s="167"/>
      <c r="E272" s="8">
        <v>0</v>
      </c>
      <c r="F272" s="20"/>
      <c r="G272" s="4"/>
      <c r="H272" s="8">
        <f>C268*E272</f>
        <v>0</v>
      </c>
      <c r="I272" s="153"/>
      <c r="J272" s="153"/>
    </row>
    <row r="273" spans="1:8" s="144" customFormat="1" x14ac:dyDescent="0.25">
      <c r="A273" s="139"/>
      <c r="B273" s="150"/>
      <c r="C273" s="158"/>
      <c r="D273" s="151"/>
      <c r="E273" s="143"/>
      <c r="F273" s="143"/>
    </row>
    <row r="274" spans="1:8" s="144" customFormat="1" ht="54" x14ac:dyDescent="0.25">
      <c r="A274" s="139" t="s">
        <v>105</v>
      </c>
      <c r="B274" s="150" t="s">
        <v>145</v>
      </c>
      <c r="C274" s="158"/>
      <c r="D274" s="151"/>
      <c r="E274" s="169"/>
      <c r="F274" s="169"/>
    </row>
    <row r="275" spans="1:8" s="144" customFormat="1" x14ac:dyDescent="0.25">
      <c r="A275" s="139"/>
      <c r="B275" s="150" t="s">
        <v>115</v>
      </c>
      <c r="C275" s="158"/>
      <c r="D275" s="151"/>
      <c r="E275" s="143"/>
      <c r="F275" s="143">
        <f>E275*D275</f>
        <v>0</v>
      </c>
    </row>
    <row r="276" spans="1:8" s="144" customFormat="1" x14ac:dyDescent="0.25">
      <c r="A276" s="139"/>
      <c r="B276" s="166" t="s">
        <v>36</v>
      </c>
      <c r="C276" s="158">
        <v>2</v>
      </c>
      <c r="D276" s="167"/>
      <c r="E276" s="8">
        <v>0</v>
      </c>
      <c r="F276" s="20"/>
      <c r="G276" s="4"/>
      <c r="H276" s="8">
        <f>C272*E276</f>
        <v>0</v>
      </c>
    </row>
    <row r="277" spans="1:8" s="144" customFormat="1" x14ac:dyDescent="0.25">
      <c r="A277" s="139"/>
      <c r="B277" s="150"/>
      <c r="C277" s="158"/>
      <c r="D277" s="151"/>
      <c r="E277" s="169"/>
      <c r="F277" s="169"/>
    </row>
    <row r="278" spans="1:8" s="144" customFormat="1" ht="40.5" x14ac:dyDescent="0.25">
      <c r="A278" s="139" t="s">
        <v>106</v>
      </c>
      <c r="B278" s="150" t="s">
        <v>146</v>
      </c>
      <c r="C278" s="158"/>
      <c r="D278" s="151"/>
      <c r="E278" s="169"/>
      <c r="F278" s="169"/>
    </row>
    <row r="279" spans="1:8" s="144" customFormat="1" x14ac:dyDescent="0.25">
      <c r="A279" s="139"/>
      <c r="B279" s="150" t="s">
        <v>115</v>
      </c>
      <c r="C279" s="158"/>
      <c r="D279" s="151"/>
      <c r="E279" s="143"/>
      <c r="F279" s="143">
        <f>E279*D279</f>
        <v>0</v>
      </c>
    </row>
    <row r="280" spans="1:8" s="144" customFormat="1" x14ac:dyDescent="0.25">
      <c r="A280" s="139"/>
      <c r="B280" s="166" t="s">
        <v>36</v>
      </c>
      <c r="C280" s="158">
        <v>1</v>
      </c>
      <c r="D280" s="167"/>
      <c r="E280" s="8">
        <v>0</v>
      </c>
      <c r="F280" s="20"/>
      <c r="G280" s="4"/>
      <c r="H280" s="8">
        <f>C276*E280</f>
        <v>0</v>
      </c>
    </row>
    <row r="281" spans="1:8" s="144" customFormat="1" x14ac:dyDescent="0.25">
      <c r="A281" s="139"/>
      <c r="B281" s="150" t="s">
        <v>143</v>
      </c>
      <c r="C281" s="158"/>
      <c r="D281" s="151"/>
      <c r="E281" s="143"/>
      <c r="F281" s="143">
        <f>E281*D281</f>
        <v>0</v>
      </c>
    </row>
    <row r="282" spans="1:8" s="144" customFormat="1" x14ac:dyDescent="0.25">
      <c r="A282" s="139"/>
      <c r="B282" s="166" t="s">
        <v>101</v>
      </c>
      <c r="C282" s="158">
        <v>1</v>
      </c>
      <c r="D282" s="167"/>
      <c r="E282" s="8">
        <v>0</v>
      </c>
      <c r="F282" s="20"/>
      <c r="G282" s="4"/>
      <c r="H282" s="8">
        <f>C278*E282</f>
        <v>0</v>
      </c>
    </row>
    <row r="283" spans="1:8" s="144" customFormat="1" x14ac:dyDescent="0.25">
      <c r="A283" s="139"/>
      <c r="B283" s="150"/>
      <c r="C283" s="158"/>
      <c r="D283" s="151"/>
      <c r="E283" s="169"/>
      <c r="F283" s="169"/>
    </row>
    <row r="284" spans="1:8" s="144" customFormat="1" ht="27" x14ac:dyDescent="0.25">
      <c r="A284" s="139" t="s">
        <v>150</v>
      </c>
      <c r="B284" s="150" t="s">
        <v>147</v>
      </c>
      <c r="C284" s="158"/>
      <c r="D284" s="151"/>
      <c r="E284" s="169"/>
      <c r="F284" s="169"/>
    </row>
    <row r="285" spans="1:8" s="144" customFormat="1" x14ac:dyDescent="0.25">
      <c r="A285" s="139"/>
      <c r="B285" s="150" t="s">
        <v>151</v>
      </c>
      <c r="C285" s="158"/>
      <c r="D285" s="151"/>
      <c r="E285" s="143"/>
      <c r="F285" s="143">
        <f>E285*D285</f>
        <v>0</v>
      </c>
    </row>
    <row r="286" spans="1:8" s="144" customFormat="1" x14ac:dyDescent="0.25">
      <c r="A286" s="139"/>
      <c r="B286" s="166" t="s">
        <v>171</v>
      </c>
      <c r="C286" s="158">
        <v>12</v>
      </c>
      <c r="D286" s="167"/>
      <c r="E286" s="8">
        <v>0</v>
      </c>
      <c r="F286" s="20"/>
      <c r="G286" s="4"/>
      <c r="H286" s="8">
        <f>C282*E286</f>
        <v>0</v>
      </c>
    </row>
    <row r="287" spans="1:8" s="144" customFormat="1" x14ac:dyDescent="0.25">
      <c r="A287" s="139"/>
      <c r="B287" s="150" t="s">
        <v>148</v>
      </c>
      <c r="C287" s="158"/>
      <c r="D287" s="151"/>
      <c r="E287" s="143"/>
      <c r="F287" s="143">
        <f>E287*D287</f>
        <v>0</v>
      </c>
    </row>
    <row r="288" spans="1:8" s="144" customFormat="1" x14ac:dyDescent="0.25">
      <c r="A288" s="139"/>
      <c r="B288" s="166" t="s">
        <v>171</v>
      </c>
      <c r="C288" s="158">
        <v>6</v>
      </c>
      <c r="D288" s="167"/>
      <c r="E288" s="8">
        <v>0</v>
      </c>
      <c r="F288" s="20"/>
      <c r="G288" s="4"/>
      <c r="H288" s="8">
        <f>C284*E288</f>
        <v>0</v>
      </c>
    </row>
    <row r="289" spans="1:8" s="144" customFormat="1" x14ac:dyDescent="0.25">
      <c r="A289" s="139"/>
      <c r="B289" s="150"/>
      <c r="C289" s="158"/>
      <c r="D289" s="151"/>
      <c r="E289" s="143"/>
      <c r="F289" s="143"/>
    </row>
    <row r="290" spans="1:8" s="144" customFormat="1" ht="27" x14ac:dyDescent="0.25">
      <c r="A290" s="139" t="s">
        <v>152</v>
      </c>
      <c r="B290" s="150" t="s">
        <v>149</v>
      </c>
      <c r="C290" s="158"/>
      <c r="D290" s="151"/>
      <c r="E290" s="169"/>
      <c r="F290" s="169"/>
    </row>
    <row r="291" spans="1:8" s="144" customFormat="1" x14ac:dyDescent="0.25">
      <c r="A291" s="139"/>
      <c r="B291" s="150" t="s">
        <v>153</v>
      </c>
      <c r="C291" s="158"/>
      <c r="D291" s="151"/>
      <c r="E291" s="169"/>
      <c r="F291" s="169"/>
    </row>
    <row r="292" spans="1:8" s="144" customFormat="1" x14ac:dyDescent="0.25">
      <c r="A292" s="139"/>
      <c r="B292" s="166" t="s">
        <v>36</v>
      </c>
      <c r="C292" s="158">
        <v>2</v>
      </c>
      <c r="D292" s="167"/>
      <c r="E292" s="8">
        <v>0</v>
      </c>
      <c r="F292" s="20"/>
      <c r="G292" s="4"/>
      <c r="H292" s="8">
        <f>C288*E292</f>
        <v>0</v>
      </c>
    </row>
    <row r="293" spans="1:8" s="144" customFormat="1" x14ac:dyDescent="0.25">
      <c r="A293" s="139"/>
      <c r="B293" s="150"/>
      <c r="C293" s="158"/>
      <c r="D293" s="151"/>
      <c r="E293" s="169"/>
      <c r="F293" s="169"/>
    </row>
    <row r="294" spans="1:8" s="144" customFormat="1" ht="40.5" x14ac:dyDescent="0.25">
      <c r="A294" s="139" t="s">
        <v>154</v>
      </c>
      <c r="B294" s="170" t="s">
        <v>194</v>
      </c>
      <c r="C294" s="171"/>
      <c r="D294" s="171"/>
      <c r="E294" s="169"/>
      <c r="F294" s="169"/>
    </row>
    <row r="295" spans="1:8" s="144" customFormat="1" ht="27" x14ac:dyDescent="0.25">
      <c r="A295" s="139"/>
      <c r="B295" s="170" t="s">
        <v>159</v>
      </c>
      <c r="C295" s="171"/>
      <c r="D295" s="171"/>
      <c r="E295" s="169"/>
      <c r="F295" s="169"/>
    </row>
    <row r="296" spans="1:8" s="144" customFormat="1" ht="27" x14ac:dyDescent="0.25">
      <c r="A296" s="139"/>
      <c r="B296" s="170" t="s">
        <v>161</v>
      </c>
      <c r="C296" s="171"/>
      <c r="D296" s="171"/>
      <c r="E296" s="169"/>
      <c r="F296" s="169"/>
    </row>
    <row r="297" spans="1:8" s="144" customFormat="1" ht="27" x14ac:dyDescent="0.25">
      <c r="A297" s="139"/>
      <c r="B297" s="170" t="s">
        <v>160</v>
      </c>
      <c r="C297" s="171"/>
      <c r="D297" s="171"/>
      <c r="E297" s="169"/>
      <c r="F297" s="169"/>
    </row>
    <row r="298" spans="1:8" s="144" customFormat="1" x14ac:dyDescent="0.25">
      <c r="A298" s="139"/>
      <c r="B298" s="170" t="s">
        <v>157</v>
      </c>
      <c r="C298" s="171"/>
      <c r="D298" s="171"/>
      <c r="E298" s="143"/>
      <c r="F298" s="143">
        <f>E298*D298</f>
        <v>0</v>
      </c>
    </row>
    <row r="299" spans="1:8" s="144" customFormat="1" x14ac:dyDescent="0.25">
      <c r="A299" s="139"/>
      <c r="B299" s="170" t="s">
        <v>101</v>
      </c>
      <c r="C299" s="171">
        <v>1</v>
      </c>
      <c r="D299" s="171"/>
      <c r="E299" s="8">
        <v>0</v>
      </c>
      <c r="F299" s="20"/>
      <c r="G299" s="4"/>
      <c r="H299" s="8">
        <f>C295*E299</f>
        <v>0</v>
      </c>
    </row>
    <row r="300" spans="1:8" s="144" customFormat="1" x14ac:dyDescent="0.25">
      <c r="A300" s="139"/>
      <c r="B300" s="170"/>
      <c r="C300" s="171"/>
      <c r="D300" s="171"/>
      <c r="E300" s="169"/>
      <c r="F300" s="169"/>
    </row>
    <row r="301" spans="1:8" s="144" customFormat="1" x14ac:dyDescent="0.25">
      <c r="A301" s="139" t="s">
        <v>155</v>
      </c>
      <c r="B301" s="170" t="s">
        <v>156</v>
      </c>
      <c r="C301" s="171"/>
      <c r="D301" s="171"/>
      <c r="E301" s="143"/>
      <c r="F301" s="143">
        <f>E301*D301</f>
        <v>0</v>
      </c>
    </row>
    <row r="302" spans="1:8" s="144" customFormat="1" x14ac:dyDescent="0.25">
      <c r="A302" s="139"/>
      <c r="B302" s="170" t="s">
        <v>101</v>
      </c>
      <c r="C302" s="171">
        <v>1</v>
      </c>
      <c r="D302" s="171"/>
      <c r="E302" s="8">
        <v>0</v>
      </c>
      <c r="F302" s="20"/>
      <c r="G302" s="4"/>
      <c r="H302" s="8">
        <f>C298*E302</f>
        <v>0</v>
      </c>
    </row>
    <row r="303" spans="1:8" s="144" customFormat="1" x14ac:dyDescent="0.25">
      <c r="A303" s="139"/>
      <c r="B303" s="170"/>
      <c r="C303" s="171"/>
      <c r="D303" s="171"/>
      <c r="E303" s="143"/>
      <c r="F303" s="143"/>
    </row>
    <row r="304" spans="1:8" s="144" customFormat="1" x14ac:dyDescent="0.25">
      <c r="A304" s="177" t="s">
        <v>168</v>
      </c>
      <c r="B304" s="178" t="s">
        <v>158</v>
      </c>
      <c r="C304" s="179"/>
      <c r="D304" s="179"/>
      <c r="E304" s="180"/>
      <c r="F304" s="180"/>
      <c r="G304" s="181"/>
      <c r="H304" s="181"/>
    </row>
    <row r="305" spans="1:10" s="144" customFormat="1" ht="27" x14ac:dyDescent="0.25">
      <c r="A305" s="139"/>
      <c r="B305" s="172" t="s">
        <v>165</v>
      </c>
      <c r="C305" s="171"/>
      <c r="D305" s="171"/>
      <c r="E305" s="143"/>
      <c r="F305" s="143"/>
      <c r="H305" s="182">
        <f>SUM(H191:H304)</f>
        <v>0</v>
      </c>
    </row>
    <row r="306" spans="1:10" s="144" customFormat="1" x14ac:dyDescent="0.25">
      <c r="A306" s="139"/>
      <c r="B306" s="173"/>
      <c r="C306" s="141"/>
      <c r="D306" s="142"/>
      <c r="E306" s="143"/>
      <c r="F306" s="143"/>
    </row>
    <row r="307" spans="1:10" x14ac:dyDescent="0.25">
      <c r="A307" s="9"/>
      <c r="B307" s="119" t="s">
        <v>174</v>
      </c>
      <c r="C307" s="67"/>
      <c r="D307" s="68"/>
      <c r="E307" s="69"/>
      <c r="F307" s="70"/>
      <c r="G307" s="68"/>
      <c r="H307" s="120" t="e">
        <f>H305+H185</f>
        <v>#REF!</v>
      </c>
      <c r="I307" s="15" t="e">
        <f>#REF!*#REF!</f>
        <v>#REF!</v>
      </c>
    </row>
    <row r="308" spans="1:10" x14ac:dyDescent="0.25">
      <c r="A308" s="9"/>
      <c r="B308" s="22"/>
      <c r="C308" s="23"/>
      <c r="D308" s="19"/>
      <c r="E308" s="24"/>
      <c r="F308" s="25"/>
      <c r="G308" s="19"/>
      <c r="H308" s="26"/>
      <c r="I308" s="15"/>
    </row>
    <row r="309" spans="1:10" x14ac:dyDescent="0.25">
      <c r="A309" s="118" t="s">
        <v>185</v>
      </c>
      <c r="B309" s="104" t="s">
        <v>44</v>
      </c>
      <c r="C309" s="55"/>
      <c r="D309" s="56"/>
      <c r="E309" s="57"/>
      <c r="F309" s="58"/>
      <c r="G309" s="56"/>
      <c r="H309" s="59"/>
      <c r="I309" s="15" t="e">
        <f>#REF!*#REF!</f>
        <v>#REF!</v>
      </c>
    </row>
    <row r="310" spans="1:10" x14ac:dyDescent="0.25">
      <c r="A310" s="9"/>
      <c r="B310" s="22"/>
      <c r="C310" s="23"/>
      <c r="D310" s="19"/>
      <c r="E310" s="24"/>
      <c r="F310" s="25"/>
      <c r="G310" s="19"/>
      <c r="H310" s="26"/>
      <c r="I310" s="15"/>
    </row>
    <row r="311" spans="1:10" ht="67.5" x14ac:dyDescent="0.25">
      <c r="A311" s="28" t="s">
        <v>55</v>
      </c>
      <c r="B311" s="187" t="s">
        <v>45</v>
      </c>
      <c r="C311" s="39"/>
      <c r="D311" s="31"/>
      <c r="E311" s="188"/>
      <c r="F311" s="30"/>
      <c r="G311" s="31"/>
      <c r="H311" s="189"/>
      <c r="I311" s="30"/>
      <c r="J311" s="31"/>
    </row>
    <row r="312" spans="1:10" x14ac:dyDescent="0.25">
      <c r="A312" s="28"/>
      <c r="B312" s="190" t="s">
        <v>36</v>
      </c>
      <c r="C312" s="191">
        <v>1</v>
      </c>
      <c r="D312" s="31"/>
      <c r="E312" s="189">
        <v>0</v>
      </c>
      <c r="F312" s="30"/>
      <c r="G312" s="31"/>
      <c r="H312" s="189">
        <f t="shared" ref="H312" si="36">C312*E312</f>
        <v>0</v>
      </c>
      <c r="I312" s="30"/>
      <c r="J312" s="31"/>
    </row>
    <row r="313" spans="1:10" x14ac:dyDescent="0.25">
      <c r="A313" s="28"/>
      <c r="B313" s="192"/>
      <c r="C313" s="11"/>
      <c r="D313" s="193"/>
      <c r="E313" s="194"/>
      <c r="F313" s="195"/>
      <c r="G313" s="193"/>
      <c r="H313" s="196"/>
      <c r="I313" s="30"/>
      <c r="J313" s="31"/>
    </row>
    <row r="314" spans="1:10" ht="94.5" x14ac:dyDescent="0.25">
      <c r="A314" s="28" t="s">
        <v>58</v>
      </c>
      <c r="B314" s="187" t="s">
        <v>176</v>
      </c>
      <c r="C314" s="11"/>
      <c r="D314" s="193"/>
      <c r="E314" s="194"/>
      <c r="F314" s="195"/>
      <c r="G314" s="193"/>
      <c r="H314" s="196"/>
      <c r="I314" s="30"/>
      <c r="J314" s="31"/>
    </row>
    <row r="315" spans="1:10" x14ac:dyDescent="0.25">
      <c r="A315" s="28"/>
      <c r="B315" s="190" t="s">
        <v>36</v>
      </c>
      <c r="C315" s="191">
        <v>2</v>
      </c>
      <c r="D315" s="31"/>
      <c r="E315" s="189">
        <v>0</v>
      </c>
      <c r="F315" s="30"/>
      <c r="G315" s="31"/>
      <c r="H315" s="189">
        <f t="shared" ref="H315" si="37">C315*E315</f>
        <v>0</v>
      </c>
      <c r="I315" s="30"/>
      <c r="J315" s="31"/>
    </row>
    <row r="316" spans="1:10" x14ac:dyDescent="0.25">
      <c r="A316" s="28"/>
      <c r="B316" s="192"/>
      <c r="C316" s="191"/>
      <c r="D316" s="31"/>
      <c r="E316" s="189"/>
      <c r="F316" s="30"/>
      <c r="G316" s="31"/>
      <c r="H316" s="189"/>
      <c r="I316" s="30"/>
      <c r="J316" s="31"/>
    </row>
    <row r="317" spans="1:10" ht="94.5" x14ac:dyDescent="0.25">
      <c r="A317" s="28" t="s">
        <v>59</v>
      </c>
      <c r="B317" s="187" t="s">
        <v>68</v>
      </c>
      <c r="C317" s="11"/>
      <c r="D317" s="193"/>
      <c r="E317" s="194"/>
      <c r="F317" s="195"/>
      <c r="G317" s="193"/>
      <c r="H317" s="196"/>
      <c r="I317" s="30"/>
      <c r="J317" s="31"/>
    </row>
    <row r="318" spans="1:10" x14ac:dyDescent="0.25">
      <c r="A318" s="28"/>
      <c r="B318" s="190" t="s">
        <v>36</v>
      </c>
      <c r="C318" s="191">
        <v>1</v>
      </c>
      <c r="D318" s="31"/>
      <c r="E318" s="189">
        <v>0</v>
      </c>
      <c r="F318" s="30"/>
      <c r="G318" s="31"/>
      <c r="H318" s="189">
        <f t="shared" ref="H318" si="38">C318*E318</f>
        <v>0</v>
      </c>
      <c r="I318" s="30"/>
      <c r="J318" s="31"/>
    </row>
    <row r="319" spans="1:10" x14ac:dyDescent="0.25">
      <c r="A319" s="28"/>
      <c r="B319" s="190"/>
      <c r="C319" s="191"/>
      <c r="D319" s="31"/>
      <c r="E319" s="189"/>
      <c r="F319" s="30"/>
      <c r="G319" s="31"/>
      <c r="H319" s="189"/>
      <c r="I319" s="30"/>
      <c r="J319" s="31"/>
    </row>
    <row r="320" spans="1:10" ht="27" x14ac:dyDescent="0.25">
      <c r="A320" s="28" t="s">
        <v>60</v>
      </c>
      <c r="B320" s="187" t="s">
        <v>177</v>
      </c>
      <c r="C320" s="197"/>
      <c r="D320" s="198"/>
      <c r="E320" s="199"/>
      <c r="F320" s="200"/>
      <c r="G320" s="198"/>
      <c r="H320" s="199"/>
      <c r="I320" s="30"/>
      <c r="J320" s="31"/>
    </row>
    <row r="321" spans="1:10" ht="15" x14ac:dyDescent="0.25">
      <c r="A321" s="201"/>
      <c r="B321" s="190" t="s">
        <v>178</v>
      </c>
      <c r="C321" s="197">
        <v>15</v>
      </c>
      <c r="D321" s="198"/>
      <c r="E321" s="199">
        <v>0</v>
      </c>
      <c r="F321" s="200"/>
      <c r="G321" s="198"/>
      <c r="H321" s="199">
        <f t="shared" ref="H321" si="39">C321*E321</f>
        <v>0</v>
      </c>
      <c r="I321" s="30"/>
      <c r="J321" s="31"/>
    </row>
    <row r="322" spans="1:10" x14ac:dyDescent="0.25">
      <c r="A322" s="201"/>
      <c r="B322" s="202"/>
      <c r="C322" s="197"/>
      <c r="D322" s="198"/>
      <c r="E322" s="199"/>
      <c r="F322" s="200"/>
      <c r="G322" s="198"/>
      <c r="H322" s="199"/>
      <c r="I322" s="30"/>
      <c r="J322" s="31"/>
    </row>
    <row r="323" spans="1:10" ht="40.5" x14ac:dyDescent="0.25">
      <c r="A323" s="28" t="s">
        <v>61</v>
      </c>
      <c r="B323" s="187" t="s">
        <v>179</v>
      </c>
      <c r="C323" s="197"/>
      <c r="D323" s="198"/>
      <c r="E323" s="199"/>
      <c r="F323" s="200"/>
      <c r="G323" s="198"/>
      <c r="H323" s="199"/>
      <c r="I323" s="30"/>
      <c r="J323" s="31"/>
    </row>
    <row r="324" spans="1:10" ht="15" x14ac:dyDescent="0.25">
      <c r="A324" s="201"/>
      <c r="B324" s="190" t="s">
        <v>178</v>
      </c>
      <c r="C324" s="197">
        <v>10</v>
      </c>
      <c r="D324" s="198"/>
      <c r="E324" s="199">
        <v>0</v>
      </c>
      <c r="F324" s="200"/>
      <c r="G324" s="198"/>
      <c r="H324" s="199">
        <f t="shared" ref="H324" si="40">C324*E324</f>
        <v>0</v>
      </c>
      <c r="I324" s="30"/>
      <c r="J324" s="31"/>
    </row>
    <row r="325" spans="1:10" x14ac:dyDescent="0.25">
      <c r="A325" s="201"/>
      <c r="B325" s="190"/>
      <c r="C325" s="197"/>
      <c r="D325" s="198"/>
      <c r="E325" s="199"/>
      <c r="F325" s="200"/>
      <c r="G325" s="198"/>
      <c r="H325" s="199"/>
      <c r="I325" s="30"/>
      <c r="J325" s="31"/>
    </row>
    <row r="326" spans="1:10" ht="54" x14ac:dyDescent="0.25">
      <c r="A326" s="28" t="s">
        <v>62</v>
      </c>
      <c r="B326" s="187" t="s">
        <v>180</v>
      </c>
      <c r="C326" s="197"/>
      <c r="D326" s="198"/>
      <c r="E326" s="199"/>
      <c r="F326" s="200"/>
      <c r="G326" s="198"/>
      <c r="H326" s="199"/>
      <c r="I326" s="30"/>
      <c r="J326" s="31"/>
    </row>
    <row r="327" spans="1:10" x14ac:dyDescent="0.25">
      <c r="A327" s="201"/>
      <c r="B327" s="190" t="s">
        <v>36</v>
      </c>
      <c r="C327" s="197">
        <v>1</v>
      </c>
      <c r="D327" s="198"/>
      <c r="E327" s="199">
        <v>0</v>
      </c>
      <c r="F327" s="200"/>
      <c r="G327" s="198"/>
      <c r="H327" s="199">
        <f t="shared" ref="H327" si="41">C327*E327</f>
        <v>0</v>
      </c>
      <c r="I327" s="30"/>
      <c r="J327" s="31"/>
    </row>
    <row r="328" spans="1:10" x14ac:dyDescent="0.25">
      <c r="A328" s="28"/>
      <c r="B328" s="190"/>
      <c r="C328" s="191"/>
      <c r="D328" s="31"/>
      <c r="E328" s="189"/>
      <c r="F328" s="30"/>
      <c r="G328" s="31"/>
      <c r="H328" s="189"/>
      <c r="I328" s="30"/>
      <c r="J328" s="31"/>
    </row>
    <row r="329" spans="1:10" ht="27" x14ac:dyDescent="0.25">
      <c r="A329" s="28" t="s">
        <v>63</v>
      </c>
      <c r="B329" s="187" t="s">
        <v>181</v>
      </c>
      <c r="C329" s="197"/>
      <c r="D329" s="198"/>
      <c r="E329" s="199"/>
      <c r="F329" s="200"/>
      <c r="G329" s="198"/>
      <c r="H329" s="199"/>
      <c r="I329" s="30"/>
      <c r="J329" s="31"/>
    </row>
    <row r="330" spans="1:10" x14ac:dyDescent="0.25">
      <c r="A330" s="201"/>
      <c r="B330" s="190" t="s">
        <v>36</v>
      </c>
      <c r="C330" s="197">
        <v>2</v>
      </c>
      <c r="D330" s="198"/>
      <c r="E330" s="199">
        <v>0</v>
      </c>
      <c r="F330" s="200"/>
      <c r="G330" s="198"/>
      <c r="H330" s="199">
        <f t="shared" ref="H330" si="42">C330*E330</f>
        <v>0</v>
      </c>
      <c r="I330" s="30"/>
      <c r="J330" s="31"/>
    </row>
    <row r="331" spans="1:10" x14ac:dyDescent="0.25">
      <c r="A331" s="201"/>
      <c r="B331" s="190"/>
      <c r="C331" s="197"/>
      <c r="D331" s="198"/>
      <c r="E331" s="199"/>
      <c r="F331" s="200"/>
      <c r="G331" s="198"/>
      <c r="H331" s="199"/>
      <c r="I331" s="30"/>
      <c r="J331" s="31"/>
    </row>
    <row r="332" spans="1:10" ht="94.5" x14ac:dyDescent="0.25">
      <c r="A332" s="28" t="s">
        <v>75</v>
      </c>
      <c r="B332" s="187" t="s">
        <v>76</v>
      </c>
      <c r="C332" s="191"/>
      <c r="D332" s="31"/>
      <c r="E332" s="189"/>
      <c r="F332" s="30"/>
      <c r="G332" s="31"/>
      <c r="H332" s="189"/>
      <c r="I332" s="30"/>
      <c r="J332" s="31"/>
    </row>
    <row r="333" spans="1:10" x14ac:dyDescent="0.25">
      <c r="A333" s="28"/>
      <c r="B333" s="190" t="s">
        <v>36</v>
      </c>
      <c r="C333" s="191">
        <v>1</v>
      </c>
      <c r="D333" s="31"/>
      <c r="E333" s="189">
        <v>0</v>
      </c>
      <c r="F333" s="30"/>
      <c r="G333" s="31"/>
      <c r="H333" s="189">
        <f t="shared" ref="H333" si="43">C333*E333</f>
        <v>0</v>
      </c>
      <c r="I333" s="30"/>
      <c r="J333" s="31"/>
    </row>
    <row r="334" spans="1:10" x14ac:dyDescent="0.25">
      <c r="A334" s="28"/>
      <c r="B334" s="190"/>
      <c r="C334" s="191"/>
      <c r="D334" s="31"/>
      <c r="E334" s="189"/>
      <c r="F334" s="30"/>
      <c r="G334" s="31"/>
      <c r="H334" s="189"/>
      <c r="I334" s="30"/>
      <c r="J334" s="31"/>
    </row>
    <row r="335" spans="1:10" ht="54" x14ac:dyDescent="0.25">
      <c r="A335" s="28" t="s">
        <v>78</v>
      </c>
      <c r="B335" s="187" t="s">
        <v>182</v>
      </c>
      <c r="C335" s="197"/>
      <c r="D335" s="198"/>
      <c r="E335" s="199"/>
      <c r="F335" s="200"/>
      <c r="G335" s="198"/>
      <c r="H335" s="199"/>
      <c r="I335" s="30"/>
      <c r="J335" s="31"/>
    </row>
    <row r="336" spans="1:10" x14ac:dyDescent="0.25">
      <c r="A336" s="201"/>
      <c r="B336" s="190" t="s">
        <v>36</v>
      </c>
      <c r="C336" s="197">
        <v>1</v>
      </c>
      <c r="D336" s="198"/>
      <c r="E336" s="199">
        <v>0</v>
      </c>
      <c r="F336" s="200"/>
      <c r="G336" s="198"/>
      <c r="H336" s="199">
        <f t="shared" ref="H336" si="44">C336*E336</f>
        <v>0</v>
      </c>
      <c r="I336" s="30"/>
      <c r="J336" s="31"/>
    </row>
    <row r="337" spans="1:10" x14ac:dyDescent="0.25">
      <c r="A337" s="28"/>
      <c r="B337" s="190"/>
      <c r="C337" s="191"/>
      <c r="D337" s="31"/>
      <c r="E337" s="189"/>
      <c r="F337" s="30"/>
      <c r="G337" s="31"/>
      <c r="H337" s="189"/>
      <c r="I337" s="30"/>
      <c r="J337" s="31"/>
    </row>
    <row r="338" spans="1:10" x14ac:dyDescent="0.25">
      <c r="A338" s="9"/>
      <c r="B338" s="119" t="s">
        <v>46</v>
      </c>
      <c r="C338" s="183"/>
      <c r="D338" s="184"/>
      <c r="E338" s="69"/>
      <c r="F338" s="185"/>
      <c r="G338" s="184"/>
      <c r="H338" s="186">
        <f>SUM(H312:H337)</f>
        <v>0</v>
      </c>
      <c r="I338" s="15"/>
    </row>
    <row r="339" spans="1:10" x14ac:dyDescent="0.25">
      <c r="A339" s="9"/>
      <c r="B339" s="17"/>
      <c r="C339" s="18"/>
      <c r="D339" s="19"/>
      <c r="E339" s="8"/>
      <c r="F339" s="20"/>
      <c r="I339" s="15"/>
    </row>
    <row r="340" spans="1:10" x14ac:dyDescent="0.25">
      <c r="A340" s="9"/>
      <c r="B340" s="87"/>
      <c r="C340" s="61"/>
      <c r="D340" s="62"/>
      <c r="E340" s="63"/>
      <c r="F340" s="64"/>
      <c r="G340" s="62"/>
      <c r="H340" s="121"/>
      <c r="I340" s="15"/>
    </row>
    <row r="341" spans="1:10" x14ac:dyDescent="0.25">
      <c r="A341" s="9"/>
      <c r="B341" s="87"/>
      <c r="C341" s="61"/>
      <c r="D341" s="62"/>
      <c r="E341" s="63"/>
      <c r="F341" s="64"/>
      <c r="G341" s="62"/>
      <c r="H341" s="121"/>
      <c r="I341" s="15"/>
    </row>
    <row r="342" spans="1:10" x14ac:dyDescent="0.25">
      <c r="A342" s="9"/>
      <c r="B342" s="54"/>
      <c r="C342" s="32"/>
      <c r="F342" s="20"/>
      <c r="I342" s="15" t="e">
        <f>#REF!*#REF!</f>
        <v>#REF!</v>
      </c>
    </row>
    <row r="343" spans="1:10" x14ac:dyDescent="0.25">
      <c r="A343" s="208" t="s">
        <v>18</v>
      </c>
      <c r="B343" s="208"/>
      <c r="C343" s="208"/>
      <c r="D343" s="102"/>
      <c r="E343" s="102"/>
      <c r="F343" s="102"/>
      <c r="G343" s="102"/>
      <c r="H343" s="102"/>
      <c r="I343" s="15" t="e">
        <f>#REF!*#REF!</f>
        <v>#REF!</v>
      </c>
    </row>
    <row r="344" spans="1:10" x14ac:dyDescent="0.25">
      <c r="A344" s="9"/>
      <c r="B344" s="54"/>
      <c r="C344" s="32"/>
      <c r="F344" s="20"/>
      <c r="I344" s="15" t="e">
        <f>#REF!*#REF!</f>
        <v>#REF!</v>
      </c>
    </row>
    <row r="345" spans="1:10" x14ac:dyDescent="0.25">
      <c r="A345" s="9"/>
      <c r="B345" s="122" t="s">
        <v>0</v>
      </c>
      <c r="C345" s="32"/>
      <c r="F345" s="20"/>
      <c r="I345" s="15" t="e">
        <f>#REF!*#REF!</f>
        <v>#REF!</v>
      </c>
    </row>
    <row r="346" spans="1:10" x14ac:dyDescent="0.25">
      <c r="A346" s="9"/>
      <c r="B346" s="122"/>
      <c r="C346" s="32"/>
      <c r="F346" s="20"/>
      <c r="I346" s="15" t="e">
        <f>#REF!*#REF!</f>
        <v>#REF!</v>
      </c>
    </row>
    <row r="347" spans="1:10" x14ac:dyDescent="0.25">
      <c r="A347" s="46" t="s">
        <v>1</v>
      </c>
      <c r="B347" s="73" t="s">
        <v>11</v>
      </c>
      <c r="C347" s="74"/>
      <c r="D347" s="75"/>
      <c r="E347" s="76"/>
      <c r="F347" s="77"/>
      <c r="G347" s="75"/>
      <c r="H347" s="78">
        <f>H61</f>
        <v>0</v>
      </c>
      <c r="I347" s="15">
        <f>C372*F372</f>
        <v>0</v>
      </c>
    </row>
    <row r="348" spans="1:10" x14ac:dyDescent="0.25">
      <c r="A348" s="46" t="s">
        <v>14</v>
      </c>
      <c r="B348" s="79" t="s">
        <v>2</v>
      </c>
      <c r="C348" s="80"/>
      <c r="D348" s="81"/>
      <c r="E348" s="82"/>
      <c r="F348" s="83"/>
      <c r="G348" s="81"/>
      <c r="H348" s="84">
        <f>H97</f>
        <v>0</v>
      </c>
      <c r="I348" s="15"/>
    </row>
    <row r="349" spans="1:10" x14ac:dyDescent="0.25">
      <c r="A349" s="9"/>
      <c r="B349" s="54" t="s">
        <v>5</v>
      </c>
      <c r="C349" s="32"/>
      <c r="F349" s="20"/>
      <c r="H349" s="8">
        <f>SUM(H347:H348)</f>
        <v>0</v>
      </c>
      <c r="I349" s="15">
        <f>C376*F376</f>
        <v>0</v>
      </c>
    </row>
    <row r="350" spans="1:10" x14ac:dyDescent="0.25">
      <c r="A350" s="9"/>
      <c r="B350" s="54"/>
      <c r="C350" s="32"/>
      <c r="F350" s="20"/>
      <c r="I350" s="15"/>
    </row>
    <row r="351" spans="1:10" x14ac:dyDescent="0.25">
      <c r="A351" s="9"/>
      <c r="B351" s="54"/>
      <c r="C351" s="32"/>
      <c r="F351" s="20"/>
      <c r="I351" s="15">
        <f>C377*F377</f>
        <v>0</v>
      </c>
    </row>
    <row r="352" spans="1:10" x14ac:dyDescent="0.25">
      <c r="A352" s="9"/>
      <c r="B352" s="122" t="s">
        <v>4</v>
      </c>
      <c r="C352" s="32"/>
      <c r="F352" s="20"/>
      <c r="I352" s="15">
        <f>C378*F378</f>
        <v>0</v>
      </c>
    </row>
    <row r="353" spans="1:9" x14ac:dyDescent="0.25">
      <c r="A353" s="9"/>
      <c r="B353" s="22"/>
      <c r="C353" s="85"/>
      <c r="D353" s="19"/>
      <c r="E353" s="66"/>
      <c r="F353" s="25"/>
      <c r="G353" s="19"/>
      <c r="H353" s="26"/>
      <c r="I353" s="15">
        <f>C379*F379</f>
        <v>0</v>
      </c>
    </row>
    <row r="354" spans="1:9" x14ac:dyDescent="0.25">
      <c r="A354" s="46" t="s">
        <v>15</v>
      </c>
      <c r="B354" s="73" t="s">
        <v>9</v>
      </c>
      <c r="C354" s="74"/>
      <c r="D354" s="75"/>
      <c r="E354" s="76"/>
      <c r="F354" s="77"/>
      <c r="G354" s="75"/>
      <c r="H354" s="78">
        <f>H115</f>
        <v>0</v>
      </c>
      <c r="I354" s="15">
        <f>C386*F386</f>
        <v>0</v>
      </c>
    </row>
    <row r="355" spans="1:9" s="21" customFormat="1" x14ac:dyDescent="0.25">
      <c r="A355" s="86" t="s">
        <v>3</v>
      </c>
      <c r="B355" s="87" t="str">
        <f>B118</f>
        <v>MIZARSKA DELA</v>
      </c>
      <c r="C355" s="88"/>
      <c r="D355" s="89"/>
      <c r="E355" s="90"/>
      <c r="F355" s="91"/>
      <c r="G355" s="89"/>
      <c r="H355" s="92">
        <f>H125</f>
        <v>0</v>
      </c>
      <c r="I355" s="38"/>
    </row>
    <row r="356" spans="1:9" x14ac:dyDescent="0.25">
      <c r="A356" s="46" t="s">
        <v>28</v>
      </c>
      <c r="B356" s="79" t="s">
        <v>91</v>
      </c>
      <c r="C356" s="80"/>
      <c r="D356" s="81"/>
      <c r="E356" s="82"/>
      <c r="F356" s="83"/>
      <c r="G356" s="81"/>
      <c r="H356" s="84">
        <f>H147</f>
        <v>0</v>
      </c>
      <c r="I356" s="15"/>
    </row>
    <row r="357" spans="1:9" x14ac:dyDescent="0.25">
      <c r="A357" s="46"/>
      <c r="B357" s="22" t="s">
        <v>6</v>
      </c>
      <c r="C357" s="88"/>
      <c r="D357" s="89"/>
      <c r="E357" s="90"/>
      <c r="F357" s="91"/>
      <c r="G357" s="89"/>
      <c r="H357" s="26">
        <f>SUM(H354:H356)</f>
        <v>0</v>
      </c>
      <c r="I357" s="15"/>
    </row>
    <row r="358" spans="1:9" x14ac:dyDescent="0.25">
      <c r="A358" s="46"/>
      <c r="B358" s="87"/>
      <c r="C358" s="88"/>
      <c r="D358" s="89"/>
      <c r="E358" s="90"/>
      <c r="F358" s="91"/>
      <c r="G358" s="89"/>
      <c r="H358" s="92"/>
      <c r="I358" s="15"/>
    </row>
    <row r="359" spans="1:9" x14ac:dyDescent="0.25">
      <c r="A359" s="46"/>
      <c r="B359" s="87"/>
      <c r="C359" s="88"/>
      <c r="D359" s="89"/>
      <c r="E359" s="90"/>
      <c r="F359" s="91"/>
      <c r="G359" s="89"/>
      <c r="H359" s="92"/>
      <c r="I359" s="15"/>
    </row>
    <row r="360" spans="1:9" x14ac:dyDescent="0.25">
      <c r="A360" s="9"/>
      <c r="B360" s="122" t="s">
        <v>30</v>
      </c>
      <c r="C360" s="32"/>
      <c r="F360" s="20"/>
      <c r="I360" s="15"/>
    </row>
    <row r="361" spans="1:9" x14ac:dyDescent="0.25">
      <c r="A361" s="46" t="s">
        <v>1</v>
      </c>
      <c r="B361" s="87" t="s">
        <v>183</v>
      </c>
      <c r="C361" s="61"/>
      <c r="D361" s="62"/>
      <c r="E361" s="63"/>
      <c r="F361" s="64"/>
      <c r="G361" s="62"/>
      <c r="H361" s="121" t="e">
        <f>H307</f>
        <v>#REF!</v>
      </c>
      <c r="I361" s="15"/>
    </row>
    <row r="362" spans="1:9" x14ac:dyDescent="0.25">
      <c r="A362" s="46" t="s">
        <v>15</v>
      </c>
      <c r="B362" s="79" t="s">
        <v>47</v>
      </c>
      <c r="C362" s="203"/>
      <c r="D362" s="204"/>
      <c r="E362" s="205"/>
      <c r="F362" s="206"/>
      <c r="G362" s="204"/>
      <c r="H362" s="207">
        <f>H338</f>
        <v>0</v>
      </c>
      <c r="I362" s="15"/>
    </row>
    <row r="363" spans="1:9" x14ac:dyDescent="0.25">
      <c r="A363" s="46"/>
      <c r="B363" s="22" t="s">
        <v>29</v>
      </c>
      <c r="C363" s="88"/>
      <c r="D363" s="89"/>
      <c r="E363" s="90"/>
      <c r="F363" s="91"/>
      <c r="G363" s="89"/>
      <c r="H363" s="26" t="e">
        <f>SUM(H360:H362)</f>
        <v>#REF!</v>
      </c>
      <c r="I363" s="15"/>
    </row>
    <row r="364" spans="1:9" x14ac:dyDescent="0.25">
      <c r="A364" s="46"/>
      <c r="B364" s="22"/>
      <c r="C364" s="88"/>
      <c r="D364" s="89"/>
      <c r="E364" s="90"/>
      <c r="F364" s="91"/>
      <c r="G364" s="89"/>
      <c r="H364" s="26"/>
      <c r="I364" s="15"/>
    </row>
    <row r="365" spans="1:9" x14ac:dyDescent="0.25">
      <c r="A365" s="9"/>
      <c r="B365" s="54"/>
      <c r="C365" s="32"/>
      <c r="F365" s="20"/>
      <c r="I365" s="15">
        <f>C383*F383</f>
        <v>0</v>
      </c>
    </row>
    <row r="366" spans="1:9" x14ac:dyDescent="0.25">
      <c r="A366" s="9"/>
      <c r="B366" s="54" t="s">
        <v>0</v>
      </c>
      <c r="C366" s="32"/>
      <c r="F366" s="20"/>
      <c r="H366" s="8">
        <f>H349</f>
        <v>0</v>
      </c>
      <c r="I366" s="15">
        <f>C384*F384</f>
        <v>0</v>
      </c>
    </row>
    <row r="367" spans="1:9" s="21" customFormat="1" x14ac:dyDescent="0.25">
      <c r="A367" s="16"/>
      <c r="B367" s="22" t="s">
        <v>4</v>
      </c>
      <c r="C367" s="85"/>
      <c r="D367" s="19"/>
      <c r="E367" s="66"/>
      <c r="F367" s="25"/>
      <c r="G367" s="19"/>
      <c r="H367" s="26">
        <f>H357</f>
        <v>0</v>
      </c>
      <c r="I367" s="38">
        <f>C385*F385</f>
        <v>0</v>
      </c>
    </row>
    <row r="368" spans="1:9" s="21" customFormat="1" x14ac:dyDescent="0.25">
      <c r="A368" s="16"/>
      <c r="B368" s="123" t="s">
        <v>30</v>
      </c>
      <c r="C368" s="35"/>
      <c r="D368" s="37"/>
      <c r="E368" s="124"/>
      <c r="F368" s="45"/>
      <c r="G368" s="37"/>
      <c r="H368" s="36" t="e">
        <f>H363</f>
        <v>#REF!</v>
      </c>
      <c r="I368" s="38"/>
    </row>
    <row r="369" spans="1:9" s="53" customFormat="1" x14ac:dyDescent="0.25">
      <c r="A369" s="93"/>
      <c r="B369" s="94" t="s">
        <v>7</v>
      </c>
      <c r="C369" s="95"/>
      <c r="D369" s="48"/>
      <c r="E369" s="49"/>
      <c r="F369" s="50"/>
      <c r="G369" s="48"/>
      <c r="H369" s="51" t="e">
        <f>SUM(H366:H368)</f>
        <v>#REF!</v>
      </c>
      <c r="I369" s="52">
        <f>C396*F396</f>
        <v>0</v>
      </c>
    </row>
    <row r="370" spans="1:9" x14ac:dyDescent="0.25">
      <c r="A370" s="9"/>
      <c r="B370" s="54"/>
      <c r="C370" s="32"/>
      <c r="F370" s="20"/>
      <c r="I370" s="15">
        <f>C401*F401</f>
        <v>0</v>
      </c>
    </row>
    <row r="371" spans="1:9" x14ac:dyDescent="0.25">
      <c r="A371" s="9"/>
      <c r="B371" s="54"/>
      <c r="C371" s="32"/>
      <c r="F371" s="20"/>
      <c r="I371" s="15"/>
    </row>
    <row r="372" spans="1:9" x14ac:dyDescent="0.25">
      <c r="A372" s="9"/>
      <c r="B372" s="54"/>
      <c r="C372" s="32"/>
      <c r="F372" s="20"/>
      <c r="I372" s="15"/>
    </row>
    <row r="373" spans="1:9" x14ac:dyDescent="0.25">
      <c r="A373" s="9"/>
      <c r="B373" s="54"/>
      <c r="C373" s="32"/>
      <c r="F373" s="20"/>
      <c r="I373" s="15"/>
    </row>
    <row r="374" spans="1:9" x14ac:dyDescent="0.25">
      <c r="A374" s="9"/>
      <c r="B374" s="54"/>
      <c r="C374" s="32"/>
      <c r="F374" s="20"/>
      <c r="I374" s="15"/>
    </row>
    <row r="375" spans="1:9" x14ac:dyDescent="0.25">
      <c r="A375" s="9"/>
      <c r="B375" s="54"/>
      <c r="C375" s="32"/>
      <c r="F375" s="20"/>
      <c r="I375" s="15"/>
    </row>
    <row r="376" spans="1:9" x14ac:dyDescent="0.25">
      <c r="A376" s="9"/>
      <c r="B376" s="54"/>
      <c r="C376" s="32"/>
      <c r="F376" s="20"/>
      <c r="I376" s="15"/>
    </row>
    <row r="377" spans="1:9" x14ac:dyDescent="0.25">
      <c r="A377" s="9"/>
      <c r="B377" s="54"/>
      <c r="C377" s="32"/>
      <c r="F377" s="20"/>
      <c r="I377" s="15"/>
    </row>
    <row r="378" spans="1:9" x14ac:dyDescent="0.25">
      <c r="A378" s="9"/>
      <c r="B378" s="54"/>
      <c r="C378" s="32"/>
      <c r="F378" s="20"/>
      <c r="I378" s="15"/>
    </row>
    <row r="379" spans="1:9" x14ac:dyDescent="0.25">
      <c r="A379" s="9"/>
      <c r="B379" s="54"/>
      <c r="C379" s="32"/>
      <c r="F379" s="20"/>
      <c r="I379" s="15"/>
    </row>
    <row r="380" spans="1:9" x14ac:dyDescent="0.25">
      <c r="A380" s="9"/>
      <c r="B380" s="54"/>
      <c r="C380" s="32"/>
      <c r="F380" s="20"/>
      <c r="I380" s="15"/>
    </row>
    <row r="381" spans="1:9" x14ac:dyDescent="0.25">
      <c r="A381" s="9"/>
      <c r="B381" s="54"/>
      <c r="C381" s="32"/>
      <c r="F381" s="20"/>
      <c r="I381" s="15"/>
    </row>
    <row r="382" spans="1:9" x14ac:dyDescent="0.25">
      <c r="A382" s="9"/>
      <c r="B382" s="54"/>
      <c r="C382" s="32"/>
      <c r="F382" s="20"/>
      <c r="I382" s="15"/>
    </row>
    <row r="383" spans="1:9" x14ac:dyDescent="0.25">
      <c r="A383" s="9"/>
      <c r="B383" s="54"/>
      <c r="C383" s="32"/>
      <c r="F383" s="20"/>
      <c r="I383" s="15"/>
    </row>
    <row r="384" spans="1:9" x14ac:dyDescent="0.25">
      <c r="A384" s="9"/>
      <c r="B384" s="54"/>
      <c r="C384" s="32"/>
      <c r="F384" s="20"/>
      <c r="I384" s="15"/>
    </row>
    <row r="385" spans="1:9" x14ac:dyDescent="0.25">
      <c r="A385" s="9"/>
      <c r="B385" s="54"/>
      <c r="C385" s="32"/>
      <c r="F385" s="20"/>
      <c r="I385" s="15"/>
    </row>
    <row r="386" spans="1:9" x14ac:dyDescent="0.25">
      <c r="A386" s="9"/>
      <c r="B386" s="54"/>
      <c r="C386" s="32"/>
      <c r="F386" s="20"/>
      <c r="I386" s="15"/>
    </row>
    <row r="387" spans="1:9" x14ac:dyDescent="0.25">
      <c r="A387" s="9"/>
      <c r="B387" s="54"/>
      <c r="C387" s="32"/>
      <c r="F387" s="20"/>
      <c r="I387" s="15"/>
    </row>
    <row r="388" spans="1:9" x14ac:dyDescent="0.25">
      <c r="A388" s="9"/>
      <c r="B388" s="54"/>
      <c r="C388" s="32"/>
      <c r="F388" s="20"/>
      <c r="I388" s="15"/>
    </row>
    <row r="389" spans="1:9" x14ac:dyDescent="0.25">
      <c r="A389" s="9"/>
      <c r="B389" s="54"/>
      <c r="C389" s="32"/>
      <c r="F389" s="20"/>
      <c r="I389" s="15"/>
    </row>
    <row r="390" spans="1:9" x14ac:dyDescent="0.25">
      <c r="A390" s="9"/>
      <c r="B390" s="54"/>
      <c r="C390" s="32"/>
      <c r="F390" s="20"/>
      <c r="I390" s="15"/>
    </row>
    <row r="391" spans="1:9" x14ac:dyDescent="0.25">
      <c r="A391" s="9"/>
      <c r="B391" s="54"/>
      <c r="C391" s="32"/>
      <c r="F391" s="20"/>
      <c r="I391" s="15"/>
    </row>
    <row r="392" spans="1:9" x14ac:dyDescent="0.25">
      <c r="A392" s="9"/>
      <c r="B392" s="54"/>
      <c r="C392" s="32"/>
      <c r="F392" s="20"/>
      <c r="I392" s="15"/>
    </row>
    <row r="393" spans="1:9" x14ac:dyDescent="0.25">
      <c r="A393" s="9"/>
      <c r="B393" s="54"/>
      <c r="C393" s="32"/>
      <c r="F393" s="20"/>
      <c r="I393" s="15"/>
    </row>
    <row r="394" spans="1:9" x14ac:dyDescent="0.25">
      <c r="A394" s="9"/>
      <c r="B394" s="54"/>
      <c r="C394" s="32"/>
      <c r="F394" s="20"/>
      <c r="I394" s="15"/>
    </row>
    <row r="395" spans="1:9" x14ac:dyDescent="0.25">
      <c r="A395" s="9"/>
      <c r="B395" s="54"/>
      <c r="C395" s="32"/>
      <c r="F395" s="20"/>
      <c r="I395" s="15"/>
    </row>
    <row r="396" spans="1:9" x14ac:dyDescent="0.25">
      <c r="A396" s="9"/>
      <c r="B396" s="54"/>
      <c r="C396" s="32"/>
      <c r="F396" s="20"/>
      <c r="I396" s="15"/>
    </row>
    <row r="397" spans="1:9" x14ac:dyDescent="0.25">
      <c r="A397" s="9"/>
      <c r="B397" s="54"/>
      <c r="C397" s="32"/>
      <c r="F397" s="20"/>
      <c r="I397" s="15"/>
    </row>
    <row r="398" spans="1:9" x14ac:dyDescent="0.25">
      <c r="A398" s="9"/>
      <c r="B398" s="54"/>
      <c r="C398" s="32"/>
      <c r="F398" s="20"/>
      <c r="I398" s="15"/>
    </row>
    <row r="399" spans="1:9" x14ac:dyDescent="0.25">
      <c r="A399" s="9"/>
      <c r="B399" s="54"/>
      <c r="C399" s="32"/>
      <c r="F399" s="20"/>
      <c r="I399" s="15"/>
    </row>
    <row r="400" spans="1:9" x14ac:dyDescent="0.25">
      <c r="A400" s="9"/>
      <c r="B400" s="54"/>
      <c r="C400" s="32"/>
      <c r="F400" s="20"/>
      <c r="I400" s="15"/>
    </row>
    <row r="401" spans="1:9" x14ac:dyDescent="0.25">
      <c r="A401" s="9"/>
      <c r="B401" s="54"/>
      <c r="C401" s="32"/>
      <c r="F401" s="20"/>
      <c r="I401" s="15"/>
    </row>
    <row r="402" spans="1:9" x14ac:dyDescent="0.25">
      <c r="A402" s="9"/>
      <c r="B402" s="54"/>
      <c r="C402" s="32"/>
      <c r="F402" s="20"/>
      <c r="I402" s="15"/>
    </row>
    <row r="403" spans="1:9" x14ac:dyDescent="0.25">
      <c r="A403" s="9"/>
      <c r="B403" s="54"/>
      <c r="C403" s="32"/>
      <c r="F403" s="20"/>
      <c r="I403" s="15"/>
    </row>
    <row r="404" spans="1:9" x14ac:dyDescent="0.25">
      <c r="A404" s="9"/>
      <c r="B404" s="54"/>
      <c r="C404" s="32"/>
      <c r="F404" s="20"/>
      <c r="I404" s="15"/>
    </row>
    <row r="405" spans="1:9" x14ac:dyDescent="0.25">
      <c r="A405" s="9"/>
      <c r="B405" s="54"/>
      <c r="C405" s="32"/>
      <c r="F405" s="20"/>
      <c r="I405" s="15"/>
    </row>
    <row r="406" spans="1:9" x14ac:dyDescent="0.25">
      <c r="A406" s="9"/>
      <c r="B406" s="54"/>
      <c r="C406" s="32"/>
      <c r="F406" s="20"/>
      <c r="I406" s="15"/>
    </row>
    <row r="407" spans="1:9" x14ac:dyDescent="0.25">
      <c r="A407" s="9"/>
      <c r="B407" s="54"/>
      <c r="C407" s="32"/>
      <c r="F407" s="20"/>
      <c r="I407" s="15"/>
    </row>
    <row r="408" spans="1:9" x14ac:dyDescent="0.25">
      <c r="A408" s="9"/>
      <c r="B408" s="54"/>
      <c r="C408" s="32"/>
      <c r="F408" s="20"/>
      <c r="I408" s="15"/>
    </row>
    <row r="409" spans="1:9" x14ac:dyDescent="0.25">
      <c r="A409" s="9"/>
      <c r="B409" s="54"/>
      <c r="C409" s="32"/>
      <c r="F409" s="20"/>
      <c r="I409" s="15"/>
    </row>
    <row r="410" spans="1:9" x14ac:dyDescent="0.25">
      <c r="A410" s="9"/>
      <c r="B410" s="54"/>
      <c r="C410" s="32"/>
      <c r="F410" s="20"/>
      <c r="I410" s="15"/>
    </row>
    <row r="411" spans="1:9" x14ac:dyDescent="0.25">
      <c r="A411" s="9"/>
      <c r="B411" s="54"/>
      <c r="C411" s="32"/>
      <c r="F411" s="20"/>
      <c r="I411" s="15"/>
    </row>
    <row r="412" spans="1:9" x14ac:dyDescent="0.25">
      <c r="A412" s="9"/>
      <c r="B412" s="54"/>
      <c r="C412" s="32"/>
      <c r="F412" s="20"/>
      <c r="I412" s="15"/>
    </row>
    <row r="413" spans="1:9" x14ac:dyDescent="0.25">
      <c r="A413" s="9"/>
      <c r="B413" s="54"/>
      <c r="C413" s="32"/>
      <c r="F413" s="20"/>
      <c r="I413" s="15"/>
    </row>
    <row r="414" spans="1:9" x14ac:dyDescent="0.25">
      <c r="A414" s="9"/>
      <c r="B414" s="54"/>
      <c r="C414" s="32"/>
      <c r="F414" s="20"/>
      <c r="I414" s="15"/>
    </row>
    <row r="415" spans="1:9" x14ac:dyDescent="0.25">
      <c r="A415" s="9"/>
      <c r="B415" s="54"/>
      <c r="C415" s="32"/>
      <c r="F415" s="20"/>
      <c r="I415" s="15"/>
    </row>
    <row r="416" spans="1:9" x14ac:dyDescent="0.25">
      <c r="A416" s="9"/>
      <c r="B416" s="54"/>
      <c r="C416" s="32"/>
      <c r="F416" s="20"/>
      <c r="I416" s="15"/>
    </row>
    <row r="417" spans="1:9" x14ac:dyDescent="0.25">
      <c r="A417" s="9"/>
      <c r="B417" s="54"/>
      <c r="C417" s="32"/>
      <c r="F417" s="20"/>
      <c r="I417" s="15"/>
    </row>
    <row r="418" spans="1:9" x14ac:dyDescent="0.25">
      <c r="A418" s="9"/>
      <c r="B418" s="54"/>
      <c r="C418" s="32"/>
      <c r="F418" s="20"/>
      <c r="I418" s="15"/>
    </row>
    <row r="419" spans="1:9" x14ac:dyDescent="0.25">
      <c r="A419" s="9"/>
      <c r="B419" s="54"/>
      <c r="C419" s="32"/>
      <c r="F419" s="20"/>
      <c r="I419" s="15"/>
    </row>
    <row r="420" spans="1:9" x14ac:dyDescent="0.25">
      <c r="A420" s="9"/>
      <c r="B420" s="54"/>
      <c r="C420" s="32"/>
      <c r="F420" s="20"/>
      <c r="I420" s="15"/>
    </row>
    <row r="421" spans="1:9" x14ac:dyDescent="0.25">
      <c r="A421" s="9"/>
      <c r="B421" s="54"/>
      <c r="C421" s="32"/>
      <c r="F421" s="20"/>
      <c r="I421" s="15"/>
    </row>
    <row r="422" spans="1:9" x14ac:dyDescent="0.25">
      <c r="A422" s="9"/>
      <c r="B422" s="54"/>
      <c r="C422" s="32"/>
      <c r="F422" s="20"/>
      <c r="I422" s="15"/>
    </row>
    <row r="423" spans="1:9" x14ac:dyDescent="0.25">
      <c r="A423" s="9"/>
      <c r="B423" s="54"/>
      <c r="C423" s="32"/>
      <c r="F423" s="20"/>
      <c r="I423" s="15"/>
    </row>
    <row r="424" spans="1:9" x14ac:dyDescent="0.25">
      <c r="A424" s="9"/>
      <c r="B424" s="54"/>
      <c r="C424" s="32"/>
      <c r="F424" s="20"/>
      <c r="I424" s="15"/>
    </row>
    <row r="425" spans="1:9" x14ac:dyDescent="0.25">
      <c r="A425" s="9"/>
      <c r="B425" s="54"/>
      <c r="C425" s="32"/>
      <c r="F425" s="20"/>
      <c r="I425" s="15"/>
    </row>
    <row r="426" spans="1:9" x14ac:dyDescent="0.25">
      <c r="A426" s="9"/>
      <c r="B426" s="54"/>
      <c r="C426" s="32"/>
      <c r="F426" s="20"/>
      <c r="I426" s="15"/>
    </row>
    <row r="427" spans="1:9" x14ac:dyDescent="0.25">
      <c r="A427" s="9"/>
      <c r="B427" s="54"/>
      <c r="C427" s="32"/>
      <c r="F427" s="20"/>
      <c r="I427" s="15"/>
    </row>
    <row r="428" spans="1:9" x14ac:dyDescent="0.25">
      <c r="A428" s="9"/>
      <c r="B428" s="54"/>
      <c r="C428" s="32"/>
      <c r="F428" s="20"/>
      <c r="I428" s="15"/>
    </row>
    <row r="429" spans="1:9" x14ac:dyDescent="0.25">
      <c r="A429" s="9"/>
      <c r="B429" s="54"/>
      <c r="C429" s="32"/>
      <c r="F429" s="20"/>
      <c r="I429" s="15"/>
    </row>
    <row r="430" spans="1:9" x14ac:dyDescent="0.25">
      <c r="A430" s="9"/>
      <c r="B430" s="54"/>
      <c r="C430" s="32"/>
      <c r="F430" s="20"/>
      <c r="I430" s="15"/>
    </row>
    <row r="431" spans="1:9" x14ac:dyDescent="0.25">
      <c r="A431" s="9"/>
      <c r="B431" s="54"/>
      <c r="C431" s="32"/>
      <c r="F431" s="20"/>
      <c r="I431" s="15"/>
    </row>
    <row r="432" spans="1:9" x14ac:dyDescent="0.25">
      <c r="A432" s="9"/>
      <c r="B432" s="54"/>
      <c r="C432" s="32"/>
      <c r="F432" s="20"/>
      <c r="I432" s="15"/>
    </row>
    <row r="433" spans="1:9" x14ac:dyDescent="0.25">
      <c r="A433" s="9"/>
      <c r="B433" s="54"/>
      <c r="C433" s="32"/>
      <c r="F433" s="20"/>
      <c r="I433" s="15"/>
    </row>
    <row r="434" spans="1:9" x14ac:dyDescent="0.25">
      <c r="A434" s="9"/>
      <c r="B434" s="54"/>
      <c r="C434" s="32"/>
      <c r="F434" s="20"/>
      <c r="I434" s="15"/>
    </row>
    <row r="435" spans="1:9" x14ac:dyDescent="0.25">
      <c r="A435" s="9"/>
      <c r="B435" s="54"/>
      <c r="C435" s="32"/>
      <c r="F435" s="20"/>
      <c r="I435" s="15"/>
    </row>
    <row r="436" spans="1:9" x14ac:dyDescent="0.25">
      <c r="A436" s="9"/>
      <c r="B436" s="54"/>
      <c r="C436" s="32"/>
      <c r="F436" s="20"/>
      <c r="I436" s="15"/>
    </row>
    <row r="437" spans="1:9" x14ac:dyDescent="0.25">
      <c r="A437" s="9"/>
      <c r="B437" s="54"/>
      <c r="C437" s="32"/>
      <c r="F437" s="20"/>
      <c r="I437" s="15"/>
    </row>
    <row r="438" spans="1:9" x14ac:dyDescent="0.25">
      <c r="A438" s="9"/>
      <c r="B438" s="54"/>
      <c r="C438" s="32"/>
      <c r="F438" s="20"/>
      <c r="I438" s="15"/>
    </row>
    <row r="439" spans="1:9" x14ac:dyDescent="0.25">
      <c r="A439" s="9"/>
      <c r="B439" s="54"/>
      <c r="C439" s="32"/>
      <c r="F439" s="20"/>
      <c r="I439" s="15"/>
    </row>
    <row r="440" spans="1:9" x14ac:dyDescent="0.25">
      <c r="A440" s="9"/>
      <c r="B440" s="54"/>
      <c r="C440" s="32"/>
      <c r="F440" s="20"/>
      <c r="I440" s="15"/>
    </row>
    <row r="441" spans="1:9" x14ac:dyDescent="0.25">
      <c r="A441" s="9"/>
      <c r="B441" s="54"/>
      <c r="C441" s="32"/>
      <c r="F441" s="20"/>
      <c r="I441" s="15"/>
    </row>
    <row r="442" spans="1:9" x14ac:dyDescent="0.25">
      <c r="A442" s="9"/>
      <c r="B442" s="54"/>
      <c r="C442" s="32"/>
      <c r="F442" s="20"/>
      <c r="I442" s="15"/>
    </row>
    <row r="443" spans="1:9" x14ac:dyDescent="0.25">
      <c r="A443" s="9"/>
      <c r="B443" s="54"/>
      <c r="C443" s="32"/>
      <c r="F443" s="20"/>
      <c r="I443" s="15"/>
    </row>
    <row r="444" spans="1:9" x14ac:dyDescent="0.25">
      <c r="A444" s="9"/>
      <c r="B444" s="54"/>
      <c r="C444" s="32"/>
      <c r="F444" s="20"/>
      <c r="I444" s="15"/>
    </row>
    <row r="445" spans="1:9" x14ac:dyDescent="0.25">
      <c r="A445" s="9"/>
      <c r="B445" s="54"/>
      <c r="C445" s="32"/>
      <c r="F445" s="20"/>
      <c r="I445" s="15"/>
    </row>
    <row r="446" spans="1:9" x14ac:dyDescent="0.25">
      <c r="A446" s="9"/>
      <c r="B446" s="54"/>
      <c r="C446" s="32"/>
      <c r="F446" s="20"/>
      <c r="I446" s="15"/>
    </row>
    <row r="447" spans="1:9" x14ac:dyDescent="0.25">
      <c r="A447" s="9"/>
      <c r="B447" s="54"/>
      <c r="C447" s="32"/>
      <c r="F447" s="20"/>
      <c r="I447" s="15"/>
    </row>
    <row r="448" spans="1:9" x14ac:dyDescent="0.25">
      <c r="A448" s="9"/>
      <c r="B448" s="54"/>
      <c r="C448" s="32"/>
      <c r="F448" s="20"/>
      <c r="I448" s="15"/>
    </row>
    <row r="449" spans="1:9" x14ac:dyDescent="0.25">
      <c r="A449" s="9"/>
      <c r="B449" s="54"/>
      <c r="C449" s="32"/>
      <c r="F449" s="20"/>
      <c r="I449" s="15"/>
    </row>
    <row r="450" spans="1:9" x14ac:dyDescent="0.25">
      <c r="A450" s="9"/>
      <c r="B450" s="54"/>
      <c r="C450" s="32"/>
      <c r="F450" s="20"/>
      <c r="I450" s="15"/>
    </row>
    <row r="451" spans="1:9" x14ac:dyDescent="0.25">
      <c r="A451" s="9"/>
      <c r="B451" s="54"/>
      <c r="C451" s="32"/>
      <c r="F451" s="20"/>
      <c r="I451" s="15"/>
    </row>
    <row r="452" spans="1:9" x14ac:dyDescent="0.25">
      <c r="A452" s="9"/>
      <c r="B452" s="54"/>
      <c r="C452" s="32"/>
      <c r="F452" s="20"/>
      <c r="I452" s="15"/>
    </row>
    <row r="453" spans="1:9" x14ac:dyDescent="0.25">
      <c r="A453" s="9"/>
      <c r="B453" s="54"/>
      <c r="C453" s="32"/>
      <c r="F453" s="20"/>
      <c r="I453" s="15"/>
    </row>
    <row r="454" spans="1:9" x14ac:dyDescent="0.25">
      <c r="A454" s="9"/>
      <c r="B454" s="54"/>
      <c r="C454" s="32"/>
      <c r="F454" s="20"/>
      <c r="I454" s="15"/>
    </row>
    <row r="455" spans="1:9" x14ac:dyDescent="0.25">
      <c r="A455" s="9"/>
      <c r="B455" s="54"/>
      <c r="C455" s="32"/>
      <c r="F455" s="20"/>
      <c r="I455" s="15"/>
    </row>
    <row r="456" spans="1:9" x14ac:dyDescent="0.25">
      <c r="A456" s="9"/>
      <c r="B456" s="54"/>
      <c r="C456" s="32"/>
      <c r="F456" s="20"/>
      <c r="I456" s="15"/>
    </row>
    <row r="457" spans="1:9" x14ac:dyDescent="0.25">
      <c r="A457" s="9"/>
      <c r="B457" s="54"/>
      <c r="C457" s="32"/>
      <c r="F457" s="20"/>
      <c r="I457" s="15"/>
    </row>
    <row r="458" spans="1:9" x14ac:dyDescent="0.25">
      <c r="A458" s="9"/>
      <c r="B458" s="54"/>
      <c r="C458" s="32"/>
      <c r="F458" s="20"/>
      <c r="I458" s="15"/>
    </row>
    <row r="459" spans="1:9" x14ac:dyDescent="0.25">
      <c r="A459" s="9"/>
      <c r="B459" s="54"/>
      <c r="C459" s="32"/>
      <c r="F459" s="20"/>
      <c r="I459" s="15"/>
    </row>
    <row r="460" spans="1:9" x14ac:dyDescent="0.25">
      <c r="A460" s="9"/>
      <c r="B460" s="54"/>
      <c r="C460" s="32"/>
      <c r="F460" s="20"/>
      <c r="I460" s="15"/>
    </row>
    <row r="461" spans="1:9" x14ac:dyDescent="0.25">
      <c r="A461" s="9"/>
      <c r="B461" s="54"/>
      <c r="C461" s="32"/>
      <c r="F461" s="20"/>
      <c r="I461" s="15"/>
    </row>
    <row r="462" spans="1:9" x14ac:dyDescent="0.25">
      <c r="A462" s="9"/>
      <c r="B462" s="54"/>
      <c r="C462" s="32"/>
      <c r="F462" s="20"/>
      <c r="I462" s="15"/>
    </row>
    <row r="463" spans="1:9" x14ac:dyDescent="0.25">
      <c r="A463" s="9"/>
      <c r="B463" s="54"/>
      <c r="C463" s="32"/>
      <c r="F463" s="20"/>
      <c r="I463" s="15"/>
    </row>
    <row r="464" spans="1:9" x14ac:dyDescent="0.25">
      <c r="A464" s="9"/>
      <c r="B464" s="54"/>
      <c r="C464" s="32"/>
      <c r="F464" s="20"/>
      <c r="I464" s="15"/>
    </row>
    <row r="465" spans="1:9" x14ac:dyDescent="0.25">
      <c r="A465" s="9"/>
      <c r="B465" s="54"/>
      <c r="C465" s="32"/>
      <c r="F465" s="20"/>
      <c r="I465" s="15"/>
    </row>
    <row r="466" spans="1:9" x14ac:dyDescent="0.25">
      <c r="A466" s="9"/>
      <c r="B466" s="54"/>
      <c r="C466" s="32"/>
      <c r="F466" s="20"/>
      <c r="I466" s="15"/>
    </row>
    <row r="467" spans="1:9" x14ac:dyDescent="0.25">
      <c r="A467" s="9"/>
      <c r="B467" s="54"/>
      <c r="C467" s="32"/>
      <c r="F467" s="20"/>
      <c r="I467" s="15"/>
    </row>
    <row r="468" spans="1:9" x14ac:dyDescent="0.25">
      <c r="A468" s="9"/>
      <c r="B468" s="54"/>
      <c r="C468" s="32"/>
      <c r="F468" s="20"/>
      <c r="I468" s="15"/>
    </row>
    <row r="469" spans="1:9" x14ac:dyDescent="0.25">
      <c r="A469" s="9"/>
      <c r="B469" s="54"/>
      <c r="C469" s="32"/>
      <c r="F469" s="20"/>
      <c r="I469" s="15"/>
    </row>
    <row r="470" spans="1:9" x14ac:dyDescent="0.25">
      <c r="A470" s="9"/>
      <c r="B470" s="54"/>
      <c r="C470" s="32"/>
      <c r="F470" s="20"/>
      <c r="I470" s="15"/>
    </row>
    <row r="471" spans="1:9" x14ac:dyDescent="0.25">
      <c r="A471" s="9"/>
      <c r="B471" s="54"/>
      <c r="C471" s="32"/>
      <c r="F471" s="20"/>
      <c r="I471" s="15"/>
    </row>
    <row r="472" spans="1:9" x14ac:dyDescent="0.25">
      <c r="A472" s="9"/>
      <c r="B472" s="54"/>
      <c r="C472" s="32"/>
      <c r="F472" s="20"/>
      <c r="I472" s="15"/>
    </row>
    <row r="473" spans="1:9" x14ac:dyDescent="0.25">
      <c r="A473" s="9"/>
      <c r="B473" s="54"/>
      <c r="C473" s="32"/>
      <c r="F473" s="20"/>
      <c r="I473" s="15"/>
    </row>
    <row r="474" spans="1:9" x14ac:dyDescent="0.25">
      <c r="A474" s="9"/>
      <c r="B474" s="54"/>
      <c r="C474" s="32"/>
      <c r="F474" s="20"/>
      <c r="I474" s="15"/>
    </row>
    <row r="475" spans="1:9" x14ac:dyDescent="0.25">
      <c r="A475" s="9"/>
      <c r="B475" s="54"/>
      <c r="C475" s="32"/>
      <c r="F475" s="20"/>
      <c r="I475" s="15"/>
    </row>
    <row r="476" spans="1:9" x14ac:dyDescent="0.25">
      <c r="A476" s="9"/>
      <c r="B476" s="54"/>
      <c r="C476" s="32"/>
      <c r="F476" s="20"/>
      <c r="I476" s="15"/>
    </row>
    <row r="477" spans="1:9" x14ac:dyDescent="0.25">
      <c r="A477" s="9"/>
      <c r="B477" s="54"/>
      <c r="C477" s="32"/>
      <c r="F477" s="20"/>
      <c r="I477" s="15"/>
    </row>
    <row r="478" spans="1:9" x14ac:dyDescent="0.25">
      <c r="A478" s="9"/>
      <c r="B478" s="54"/>
      <c r="C478" s="32"/>
      <c r="F478" s="20"/>
      <c r="I478" s="15"/>
    </row>
    <row r="479" spans="1:9" x14ac:dyDescent="0.25">
      <c r="A479" s="9"/>
      <c r="B479" s="54"/>
      <c r="C479" s="32"/>
      <c r="F479" s="20"/>
      <c r="I479" s="15"/>
    </row>
    <row r="480" spans="1:9" x14ac:dyDescent="0.25">
      <c r="A480" s="9"/>
      <c r="B480" s="54"/>
      <c r="C480" s="32"/>
      <c r="F480" s="20"/>
      <c r="I480" s="15"/>
    </row>
    <row r="481" spans="1:9" x14ac:dyDescent="0.25">
      <c r="A481" s="9"/>
      <c r="B481" s="54"/>
      <c r="C481" s="32"/>
      <c r="F481" s="20"/>
      <c r="I481" s="15"/>
    </row>
    <row r="482" spans="1:9" x14ac:dyDescent="0.25">
      <c r="A482" s="9"/>
      <c r="B482" s="54"/>
      <c r="C482" s="32"/>
      <c r="F482" s="20"/>
      <c r="I482" s="15"/>
    </row>
    <row r="483" spans="1:9" x14ac:dyDescent="0.25">
      <c r="A483" s="9"/>
      <c r="B483" s="54"/>
      <c r="C483" s="32"/>
      <c r="F483" s="20"/>
      <c r="I483" s="15"/>
    </row>
    <row r="484" spans="1:9" x14ac:dyDescent="0.25">
      <c r="A484" s="9"/>
      <c r="B484" s="54"/>
      <c r="C484" s="32"/>
      <c r="F484" s="20"/>
      <c r="I484" s="15"/>
    </row>
    <row r="485" spans="1:9" x14ac:dyDescent="0.25">
      <c r="A485" s="9"/>
      <c r="B485" s="54"/>
      <c r="C485" s="32"/>
      <c r="F485" s="20"/>
      <c r="I485" s="15"/>
    </row>
    <row r="486" spans="1:9" x14ac:dyDescent="0.25">
      <c r="A486" s="9"/>
      <c r="B486" s="54"/>
      <c r="C486" s="32"/>
      <c r="F486" s="20"/>
      <c r="I486" s="15"/>
    </row>
    <row r="487" spans="1:9" x14ac:dyDescent="0.25">
      <c r="A487" s="9"/>
      <c r="B487" s="54"/>
      <c r="C487" s="32"/>
      <c r="F487" s="20"/>
      <c r="I487" s="15"/>
    </row>
    <row r="488" spans="1:9" x14ac:dyDescent="0.25">
      <c r="A488" s="9"/>
      <c r="B488" s="54"/>
      <c r="C488" s="32"/>
      <c r="F488" s="20"/>
      <c r="I488" s="15"/>
    </row>
    <row r="489" spans="1:9" x14ac:dyDescent="0.25">
      <c r="A489" s="9"/>
      <c r="B489" s="54"/>
      <c r="C489" s="32"/>
      <c r="F489" s="20"/>
      <c r="I489" s="15"/>
    </row>
    <row r="490" spans="1:9" x14ac:dyDescent="0.25">
      <c r="A490" s="9"/>
      <c r="B490" s="54"/>
      <c r="C490" s="32"/>
      <c r="F490" s="20"/>
      <c r="I490" s="15"/>
    </row>
    <row r="491" spans="1:9" x14ac:dyDescent="0.25">
      <c r="A491" s="9"/>
      <c r="B491" s="54"/>
      <c r="C491" s="32"/>
      <c r="F491" s="20"/>
      <c r="I491" s="15"/>
    </row>
    <row r="492" spans="1:9" x14ac:dyDescent="0.25">
      <c r="A492" s="9"/>
      <c r="B492" s="54"/>
      <c r="C492" s="32"/>
      <c r="F492" s="20"/>
      <c r="I492" s="15"/>
    </row>
    <row r="493" spans="1:9" x14ac:dyDescent="0.25">
      <c r="A493" s="9"/>
      <c r="B493" s="54"/>
      <c r="C493" s="32"/>
      <c r="F493" s="20"/>
      <c r="I493" s="15"/>
    </row>
    <row r="494" spans="1:9" x14ac:dyDescent="0.25">
      <c r="A494" s="9"/>
      <c r="B494" s="54"/>
      <c r="C494" s="32"/>
      <c r="F494" s="20"/>
      <c r="I494" s="15"/>
    </row>
    <row r="495" spans="1:9" x14ac:dyDescent="0.25">
      <c r="A495" s="9"/>
      <c r="B495" s="54"/>
      <c r="C495" s="32"/>
      <c r="F495" s="20"/>
      <c r="I495" s="15"/>
    </row>
    <row r="496" spans="1:9" x14ac:dyDescent="0.25">
      <c r="A496" s="9"/>
      <c r="B496" s="54"/>
      <c r="C496" s="32"/>
      <c r="F496" s="20"/>
      <c r="I496" s="15"/>
    </row>
    <row r="497" spans="1:9" x14ac:dyDescent="0.25">
      <c r="A497" s="9"/>
      <c r="B497" s="54"/>
      <c r="C497" s="32"/>
      <c r="F497" s="20"/>
      <c r="I497" s="15"/>
    </row>
    <row r="498" spans="1:9" x14ac:dyDescent="0.25">
      <c r="A498" s="9"/>
      <c r="B498" s="54"/>
      <c r="C498" s="32"/>
      <c r="F498" s="20"/>
      <c r="I498" s="15"/>
    </row>
    <row r="499" spans="1:9" x14ac:dyDescent="0.25">
      <c r="A499" s="9"/>
      <c r="B499" s="54"/>
      <c r="C499" s="32"/>
      <c r="F499" s="20"/>
      <c r="I499" s="15"/>
    </row>
    <row r="500" spans="1:9" x14ac:dyDescent="0.25">
      <c r="A500" s="9"/>
      <c r="B500" s="54"/>
      <c r="C500" s="32"/>
      <c r="F500" s="20"/>
      <c r="I500" s="15"/>
    </row>
    <row r="501" spans="1:9" x14ac:dyDescent="0.25">
      <c r="A501" s="9"/>
      <c r="B501" s="54"/>
      <c r="C501" s="32"/>
      <c r="F501" s="20"/>
      <c r="I501" s="15"/>
    </row>
    <row r="502" spans="1:9" x14ac:dyDescent="0.25">
      <c r="A502" s="9"/>
      <c r="B502" s="54"/>
      <c r="C502" s="32"/>
      <c r="F502" s="20"/>
      <c r="I502" s="15"/>
    </row>
    <row r="503" spans="1:9" x14ac:dyDescent="0.25">
      <c r="A503" s="9"/>
      <c r="B503" s="54"/>
      <c r="C503" s="32"/>
      <c r="F503" s="20"/>
      <c r="I503" s="15"/>
    </row>
    <row r="504" spans="1:9" x14ac:dyDescent="0.25">
      <c r="A504" s="9"/>
      <c r="B504" s="54"/>
      <c r="C504" s="32"/>
      <c r="F504" s="20"/>
      <c r="I504" s="15"/>
    </row>
    <row r="505" spans="1:9" x14ac:dyDescent="0.25">
      <c r="A505" s="9"/>
      <c r="B505" s="54"/>
      <c r="C505" s="32"/>
      <c r="F505" s="20"/>
      <c r="I505" s="15"/>
    </row>
    <row r="506" spans="1:9" x14ac:dyDescent="0.25">
      <c r="A506" s="9"/>
      <c r="B506" s="54"/>
      <c r="C506" s="32"/>
      <c r="F506" s="20"/>
      <c r="I506" s="15"/>
    </row>
    <row r="507" spans="1:9" x14ac:dyDescent="0.25">
      <c r="A507" s="9"/>
      <c r="B507" s="54"/>
      <c r="C507" s="32"/>
      <c r="F507" s="20"/>
      <c r="I507" s="15"/>
    </row>
    <row r="508" spans="1:9" x14ac:dyDescent="0.25">
      <c r="A508" s="9"/>
      <c r="B508" s="54"/>
      <c r="C508" s="32"/>
      <c r="F508" s="20"/>
      <c r="I508" s="15"/>
    </row>
    <row r="509" spans="1:9" x14ac:dyDescent="0.25">
      <c r="A509" s="9"/>
      <c r="B509" s="54"/>
      <c r="C509" s="32"/>
      <c r="F509" s="20"/>
      <c r="I509" s="15"/>
    </row>
    <row r="510" spans="1:9" x14ac:dyDescent="0.25">
      <c r="A510" s="9"/>
      <c r="B510" s="54"/>
      <c r="C510" s="32"/>
      <c r="F510" s="20"/>
      <c r="I510" s="15"/>
    </row>
    <row r="511" spans="1:9" x14ac:dyDescent="0.25">
      <c r="A511" s="9"/>
      <c r="B511" s="54"/>
      <c r="C511" s="32"/>
      <c r="F511" s="20"/>
      <c r="I511" s="15"/>
    </row>
    <row r="512" spans="1:9" x14ac:dyDescent="0.25">
      <c r="A512" s="9"/>
      <c r="B512" s="54"/>
      <c r="C512" s="32"/>
      <c r="F512" s="20"/>
      <c r="I512" s="15"/>
    </row>
    <row r="513" spans="1:9" x14ac:dyDescent="0.25">
      <c r="A513" s="9"/>
      <c r="B513" s="54"/>
      <c r="C513" s="32"/>
      <c r="F513" s="20"/>
      <c r="I513" s="15"/>
    </row>
    <row r="514" spans="1:9" x14ac:dyDescent="0.25">
      <c r="A514" s="9"/>
      <c r="B514" s="54"/>
      <c r="C514" s="32"/>
      <c r="F514" s="20"/>
      <c r="I514" s="15"/>
    </row>
    <row r="515" spans="1:9" x14ac:dyDescent="0.25">
      <c r="A515" s="9"/>
      <c r="B515" s="54"/>
      <c r="C515" s="32"/>
      <c r="F515" s="20"/>
      <c r="I515" s="15"/>
    </row>
    <row r="516" spans="1:9" x14ac:dyDescent="0.25">
      <c r="A516" s="9"/>
      <c r="B516" s="54"/>
      <c r="C516" s="32"/>
      <c r="F516" s="20"/>
      <c r="I516" s="15"/>
    </row>
    <row r="517" spans="1:9" x14ac:dyDescent="0.25">
      <c r="A517" s="9"/>
      <c r="B517" s="54"/>
      <c r="C517" s="32"/>
      <c r="F517" s="20"/>
      <c r="I517" s="15"/>
    </row>
    <row r="518" spans="1:9" x14ac:dyDescent="0.25">
      <c r="A518" s="9"/>
      <c r="B518" s="54"/>
      <c r="C518" s="32"/>
      <c r="F518" s="20"/>
      <c r="I518" s="15"/>
    </row>
    <row r="519" spans="1:9" x14ac:dyDescent="0.25">
      <c r="A519" s="9"/>
      <c r="B519" s="54"/>
      <c r="C519" s="32"/>
      <c r="F519" s="20"/>
      <c r="I519" s="15"/>
    </row>
    <row r="520" spans="1:9" x14ac:dyDescent="0.25">
      <c r="A520" s="9"/>
      <c r="B520" s="54"/>
      <c r="C520" s="32"/>
      <c r="F520" s="20"/>
      <c r="I520" s="15"/>
    </row>
    <row r="521" spans="1:9" x14ac:dyDescent="0.25">
      <c r="A521" s="9"/>
      <c r="B521" s="54"/>
      <c r="C521" s="32"/>
      <c r="F521" s="20"/>
      <c r="I521" s="15"/>
    </row>
    <row r="522" spans="1:9" x14ac:dyDescent="0.25">
      <c r="A522" s="9"/>
      <c r="B522" s="54"/>
      <c r="C522" s="32"/>
      <c r="F522" s="20"/>
      <c r="I522" s="15"/>
    </row>
    <row r="523" spans="1:9" x14ac:dyDescent="0.25">
      <c r="A523" s="9"/>
      <c r="B523" s="54"/>
      <c r="C523" s="32"/>
      <c r="F523" s="20"/>
      <c r="I523" s="15"/>
    </row>
    <row r="524" spans="1:9" x14ac:dyDescent="0.25">
      <c r="A524" s="9"/>
      <c r="B524" s="54"/>
      <c r="C524" s="32"/>
      <c r="F524" s="20"/>
      <c r="I524" s="15"/>
    </row>
    <row r="525" spans="1:9" x14ac:dyDescent="0.25">
      <c r="A525" s="9"/>
      <c r="B525" s="54"/>
      <c r="C525" s="32"/>
      <c r="F525" s="20"/>
      <c r="I525" s="15"/>
    </row>
    <row r="526" spans="1:9" x14ac:dyDescent="0.25">
      <c r="A526" s="9"/>
      <c r="B526" s="54"/>
      <c r="C526" s="32"/>
      <c r="F526" s="20"/>
      <c r="I526" s="15"/>
    </row>
    <row r="527" spans="1:9" x14ac:dyDescent="0.25">
      <c r="A527" s="9"/>
      <c r="B527" s="54"/>
      <c r="C527" s="32"/>
      <c r="F527" s="20"/>
      <c r="I527" s="15"/>
    </row>
    <row r="528" spans="1:9" x14ac:dyDescent="0.25">
      <c r="A528" s="9"/>
      <c r="B528" s="54"/>
      <c r="C528" s="32"/>
      <c r="F528" s="20"/>
      <c r="I528" s="15"/>
    </row>
    <row r="529" spans="1:9" x14ac:dyDescent="0.25">
      <c r="A529" s="9"/>
      <c r="B529" s="54"/>
      <c r="C529" s="32"/>
      <c r="F529" s="20"/>
      <c r="I529" s="15"/>
    </row>
    <row r="530" spans="1:9" x14ac:dyDescent="0.25">
      <c r="A530" s="9"/>
      <c r="B530" s="54"/>
      <c r="C530" s="32"/>
      <c r="F530" s="20"/>
      <c r="I530" s="15"/>
    </row>
    <row r="531" spans="1:9" x14ac:dyDescent="0.25">
      <c r="A531" s="9"/>
      <c r="B531" s="54"/>
      <c r="C531" s="32"/>
      <c r="F531" s="20"/>
      <c r="I531" s="15"/>
    </row>
    <row r="532" spans="1:9" x14ac:dyDescent="0.25">
      <c r="A532" s="9"/>
      <c r="B532" s="54"/>
      <c r="C532" s="32"/>
      <c r="F532" s="20"/>
      <c r="I532" s="15"/>
    </row>
    <row r="533" spans="1:9" x14ac:dyDescent="0.25">
      <c r="A533" s="9"/>
      <c r="B533" s="54"/>
      <c r="C533" s="32"/>
      <c r="F533" s="20"/>
      <c r="I533" s="15"/>
    </row>
    <row r="534" spans="1:9" x14ac:dyDescent="0.25">
      <c r="A534" s="9"/>
      <c r="B534" s="54"/>
      <c r="C534" s="32"/>
      <c r="F534" s="20"/>
      <c r="I534" s="15"/>
    </row>
    <row r="535" spans="1:9" x14ac:dyDescent="0.25">
      <c r="A535" s="9"/>
      <c r="B535" s="54"/>
      <c r="C535" s="32"/>
      <c r="F535" s="20"/>
      <c r="I535" s="15"/>
    </row>
    <row r="536" spans="1:9" x14ac:dyDescent="0.25">
      <c r="A536" s="9"/>
      <c r="B536" s="54"/>
      <c r="C536" s="32"/>
      <c r="F536" s="20"/>
      <c r="I536" s="15"/>
    </row>
    <row r="537" spans="1:9" x14ac:dyDescent="0.25">
      <c r="A537" s="9"/>
      <c r="B537" s="54"/>
      <c r="C537" s="32"/>
      <c r="F537" s="20"/>
      <c r="I537" s="15"/>
    </row>
    <row r="538" spans="1:9" x14ac:dyDescent="0.25">
      <c r="A538" s="9"/>
      <c r="B538" s="54"/>
      <c r="C538" s="32"/>
      <c r="F538" s="20"/>
      <c r="I538" s="15"/>
    </row>
    <row r="539" spans="1:9" x14ac:dyDescent="0.25">
      <c r="A539" s="9"/>
      <c r="B539" s="54"/>
      <c r="C539" s="32"/>
      <c r="F539" s="20"/>
      <c r="I539" s="15"/>
    </row>
    <row r="540" spans="1:9" x14ac:dyDescent="0.25">
      <c r="A540" s="9"/>
      <c r="B540" s="54"/>
      <c r="C540" s="32"/>
      <c r="F540" s="20"/>
      <c r="I540" s="15"/>
    </row>
    <row r="541" spans="1:9" x14ac:dyDescent="0.25">
      <c r="A541" s="9"/>
      <c r="B541" s="54"/>
      <c r="C541" s="32"/>
      <c r="F541" s="20"/>
      <c r="I541" s="15"/>
    </row>
    <row r="542" spans="1:9" x14ac:dyDescent="0.25">
      <c r="A542" s="9"/>
      <c r="B542" s="54"/>
      <c r="C542" s="32"/>
      <c r="F542" s="20"/>
      <c r="I542" s="15"/>
    </row>
    <row r="543" spans="1:9" x14ac:dyDescent="0.25">
      <c r="A543" s="9"/>
      <c r="B543" s="54"/>
      <c r="C543" s="32"/>
      <c r="F543" s="20"/>
      <c r="I543" s="15"/>
    </row>
    <row r="544" spans="1:9" x14ac:dyDescent="0.25">
      <c r="A544" s="9"/>
      <c r="B544" s="54"/>
      <c r="C544" s="32"/>
      <c r="F544" s="20"/>
      <c r="I544" s="15"/>
    </row>
    <row r="545" spans="1:9" x14ac:dyDescent="0.25">
      <c r="A545" s="9"/>
      <c r="B545" s="54"/>
      <c r="C545" s="32"/>
      <c r="F545" s="20"/>
      <c r="I545" s="15"/>
    </row>
    <row r="546" spans="1:9" x14ac:dyDescent="0.25">
      <c r="A546" s="9"/>
      <c r="B546" s="54"/>
      <c r="C546" s="32"/>
      <c r="F546" s="20"/>
      <c r="I546" s="15"/>
    </row>
    <row r="547" spans="1:9" x14ac:dyDescent="0.25">
      <c r="A547" s="9"/>
      <c r="B547" s="54"/>
      <c r="C547" s="32"/>
      <c r="F547" s="20"/>
      <c r="I547" s="15"/>
    </row>
    <row r="548" spans="1:9" x14ac:dyDescent="0.25">
      <c r="A548" s="9"/>
      <c r="B548" s="54"/>
      <c r="C548" s="32"/>
      <c r="F548" s="20"/>
      <c r="I548" s="15"/>
    </row>
    <row r="549" spans="1:9" x14ac:dyDescent="0.25">
      <c r="A549" s="9"/>
      <c r="B549" s="54"/>
      <c r="C549" s="32"/>
      <c r="F549" s="20"/>
      <c r="I549" s="15"/>
    </row>
    <row r="550" spans="1:9" x14ac:dyDescent="0.25">
      <c r="A550" s="9"/>
      <c r="B550" s="54"/>
      <c r="C550" s="32"/>
      <c r="F550" s="20"/>
      <c r="I550" s="15"/>
    </row>
    <row r="551" spans="1:9" x14ac:dyDescent="0.25">
      <c r="A551" s="9"/>
      <c r="B551" s="54"/>
      <c r="C551" s="32"/>
      <c r="F551" s="20"/>
      <c r="I551" s="15"/>
    </row>
    <row r="552" spans="1:9" x14ac:dyDescent="0.25">
      <c r="A552" s="9"/>
      <c r="B552" s="54"/>
      <c r="C552" s="32"/>
      <c r="F552" s="20"/>
      <c r="I552" s="15"/>
    </row>
    <row r="553" spans="1:9" x14ac:dyDescent="0.25">
      <c r="A553" s="9"/>
      <c r="B553" s="54"/>
      <c r="C553" s="32"/>
      <c r="F553" s="20"/>
      <c r="I553" s="15"/>
    </row>
    <row r="554" spans="1:9" x14ac:dyDescent="0.25">
      <c r="A554" s="9"/>
      <c r="B554" s="54"/>
      <c r="C554" s="32"/>
      <c r="F554" s="20"/>
      <c r="I554" s="15"/>
    </row>
    <row r="555" spans="1:9" x14ac:dyDescent="0.25">
      <c r="A555" s="9"/>
      <c r="B555" s="54"/>
      <c r="C555" s="32"/>
      <c r="F555" s="20"/>
      <c r="I555" s="15"/>
    </row>
    <row r="556" spans="1:9" x14ac:dyDescent="0.25">
      <c r="A556" s="9"/>
      <c r="B556" s="54"/>
      <c r="C556" s="32"/>
      <c r="F556" s="20"/>
      <c r="I556" s="15"/>
    </row>
    <row r="557" spans="1:9" x14ac:dyDescent="0.25">
      <c r="A557" s="9"/>
      <c r="B557" s="54"/>
      <c r="C557" s="32"/>
      <c r="F557" s="20"/>
      <c r="I557" s="15"/>
    </row>
    <row r="558" spans="1:9" x14ac:dyDescent="0.25">
      <c r="A558" s="9"/>
      <c r="B558" s="54"/>
      <c r="C558" s="32"/>
      <c r="F558" s="20"/>
      <c r="I558" s="15"/>
    </row>
    <row r="559" spans="1:9" x14ac:dyDescent="0.25">
      <c r="A559" s="9"/>
      <c r="B559" s="54"/>
      <c r="C559" s="32"/>
      <c r="F559" s="20"/>
      <c r="I559" s="15"/>
    </row>
    <row r="560" spans="1:9" x14ac:dyDescent="0.25">
      <c r="A560" s="9"/>
      <c r="B560" s="54"/>
      <c r="C560" s="32"/>
      <c r="F560" s="20"/>
      <c r="I560" s="15"/>
    </row>
    <row r="561" spans="1:9" x14ac:dyDescent="0.25">
      <c r="A561" s="9"/>
      <c r="B561" s="54"/>
      <c r="C561" s="32"/>
      <c r="F561" s="20"/>
      <c r="I561" s="15"/>
    </row>
    <row r="562" spans="1:9" x14ac:dyDescent="0.25">
      <c r="A562" s="9"/>
      <c r="B562" s="54"/>
      <c r="C562" s="32"/>
      <c r="F562" s="20"/>
      <c r="I562" s="15"/>
    </row>
    <row r="563" spans="1:9" x14ac:dyDescent="0.25">
      <c r="A563" s="9"/>
      <c r="B563" s="54"/>
      <c r="C563" s="32"/>
      <c r="F563" s="20"/>
      <c r="I563" s="15"/>
    </row>
    <row r="564" spans="1:9" x14ac:dyDescent="0.25">
      <c r="A564" s="9"/>
      <c r="B564" s="54"/>
      <c r="C564" s="32"/>
      <c r="F564" s="20"/>
      <c r="I564" s="15"/>
    </row>
    <row r="565" spans="1:9" x14ac:dyDescent="0.25">
      <c r="A565" s="9"/>
      <c r="B565" s="54"/>
      <c r="C565" s="32"/>
      <c r="F565" s="20"/>
      <c r="I565" s="15"/>
    </row>
    <row r="566" spans="1:9" x14ac:dyDescent="0.25">
      <c r="A566" s="9"/>
      <c r="B566" s="54"/>
      <c r="C566" s="32"/>
      <c r="F566" s="20"/>
      <c r="I566" s="15"/>
    </row>
    <row r="567" spans="1:9" x14ac:dyDescent="0.25">
      <c r="A567" s="9"/>
      <c r="B567" s="54"/>
      <c r="C567" s="32"/>
      <c r="F567" s="20"/>
      <c r="I567" s="15"/>
    </row>
    <row r="568" spans="1:9" x14ac:dyDescent="0.25">
      <c r="A568" s="9"/>
      <c r="B568" s="54"/>
      <c r="C568" s="32"/>
      <c r="F568" s="20"/>
      <c r="I568" s="15"/>
    </row>
    <row r="569" spans="1:9" x14ac:dyDescent="0.25">
      <c r="A569" s="9"/>
      <c r="B569" s="54"/>
      <c r="C569" s="32"/>
      <c r="F569" s="20"/>
      <c r="I569" s="15"/>
    </row>
    <row r="570" spans="1:9" x14ac:dyDescent="0.25">
      <c r="A570" s="9"/>
      <c r="B570" s="54"/>
      <c r="C570" s="32"/>
      <c r="F570" s="20"/>
      <c r="I570" s="15"/>
    </row>
    <row r="571" spans="1:9" x14ac:dyDescent="0.25">
      <c r="A571" s="9"/>
      <c r="B571" s="54"/>
      <c r="C571" s="32"/>
      <c r="F571" s="20"/>
      <c r="I571" s="15"/>
    </row>
    <row r="572" spans="1:9" x14ac:dyDescent="0.25">
      <c r="A572" s="9"/>
      <c r="B572" s="54"/>
      <c r="C572" s="32"/>
      <c r="F572" s="20"/>
      <c r="I572" s="15"/>
    </row>
    <row r="573" spans="1:9" x14ac:dyDescent="0.25">
      <c r="A573" s="9"/>
      <c r="B573" s="54"/>
      <c r="C573" s="32"/>
      <c r="F573" s="20"/>
      <c r="I573" s="15"/>
    </row>
    <row r="574" spans="1:9" x14ac:dyDescent="0.25">
      <c r="A574" s="9"/>
      <c r="B574" s="54"/>
      <c r="C574" s="32"/>
      <c r="F574" s="20"/>
      <c r="I574" s="15"/>
    </row>
    <row r="575" spans="1:9" x14ac:dyDescent="0.25">
      <c r="A575" s="9"/>
      <c r="B575" s="54"/>
      <c r="C575" s="32"/>
      <c r="F575" s="20"/>
      <c r="I575" s="15"/>
    </row>
    <row r="576" spans="1:9" x14ac:dyDescent="0.25">
      <c r="A576" s="9"/>
      <c r="B576" s="54"/>
      <c r="C576" s="32"/>
      <c r="F576" s="20"/>
      <c r="I576" s="15"/>
    </row>
    <row r="577" spans="1:9" x14ac:dyDescent="0.25">
      <c r="A577" s="9"/>
      <c r="B577" s="54"/>
      <c r="C577" s="32"/>
      <c r="F577" s="20"/>
      <c r="I577" s="15"/>
    </row>
    <row r="578" spans="1:9" x14ac:dyDescent="0.25">
      <c r="A578" s="9"/>
      <c r="B578" s="54"/>
      <c r="C578" s="32"/>
      <c r="F578" s="20"/>
      <c r="I578" s="15"/>
    </row>
    <row r="579" spans="1:9" x14ac:dyDescent="0.25">
      <c r="A579" s="9"/>
      <c r="B579" s="54"/>
      <c r="C579" s="32"/>
      <c r="F579" s="20"/>
      <c r="I579" s="15"/>
    </row>
    <row r="580" spans="1:9" x14ac:dyDescent="0.25">
      <c r="A580" s="9"/>
      <c r="B580" s="54"/>
      <c r="C580" s="32"/>
      <c r="F580" s="20"/>
      <c r="I580" s="15"/>
    </row>
    <row r="581" spans="1:9" x14ac:dyDescent="0.25">
      <c r="A581" s="9"/>
      <c r="B581" s="54"/>
      <c r="C581" s="32"/>
      <c r="F581" s="20"/>
      <c r="I581" s="15"/>
    </row>
    <row r="582" spans="1:9" x14ac:dyDescent="0.25">
      <c r="A582" s="9"/>
      <c r="B582" s="54"/>
      <c r="C582" s="32"/>
      <c r="F582" s="20"/>
      <c r="I582" s="15"/>
    </row>
    <row r="583" spans="1:9" x14ac:dyDescent="0.25">
      <c r="A583" s="9"/>
      <c r="B583" s="54"/>
      <c r="C583" s="32"/>
      <c r="F583" s="20"/>
      <c r="I583" s="15"/>
    </row>
    <row r="584" spans="1:9" x14ac:dyDescent="0.25">
      <c r="A584" s="9"/>
      <c r="B584" s="54"/>
      <c r="C584" s="32"/>
      <c r="F584" s="20"/>
      <c r="I584" s="15"/>
    </row>
    <row r="585" spans="1:9" x14ac:dyDescent="0.25">
      <c r="A585" s="9"/>
      <c r="B585" s="54"/>
      <c r="C585" s="32"/>
      <c r="F585" s="20"/>
      <c r="I585" s="15"/>
    </row>
    <row r="586" spans="1:9" x14ac:dyDescent="0.25">
      <c r="A586" s="9"/>
      <c r="B586" s="54"/>
      <c r="C586" s="32"/>
      <c r="F586" s="20"/>
      <c r="I586" s="15"/>
    </row>
    <row r="587" spans="1:9" x14ac:dyDescent="0.25">
      <c r="A587" s="9"/>
      <c r="B587" s="54"/>
      <c r="C587" s="32"/>
      <c r="F587" s="20"/>
      <c r="I587" s="15"/>
    </row>
    <row r="588" spans="1:9" x14ac:dyDescent="0.25">
      <c r="A588" s="9"/>
      <c r="B588" s="54"/>
      <c r="C588" s="32"/>
      <c r="F588" s="20"/>
      <c r="I588" s="15"/>
    </row>
    <row r="589" spans="1:9" x14ac:dyDescent="0.25">
      <c r="A589" s="9"/>
      <c r="B589" s="54"/>
      <c r="C589" s="32"/>
      <c r="F589" s="20"/>
      <c r="I589" s="15"/>
    </row>
    <row r="590" spans="1:9" x14ac:dyDescent="0.25">
      <c r="A590" s="9"/>
      <c r="B590" s="54"/>
      <c r="C590" s="32"/>
      <c r="F590" s="20"/>
      <c r="I590" s="15"/>
    </row>
    <row r="591" spans="1:9" x14ac:dyDescent="0.25">
      <c r="A591" s="9"/>
      <c r="B591" s="54"/>
      <c r="C591" s="32"/>
      <c r="F591" s="20"/>
      <c r="I591" s="15"/>
    </row>
    <row r="592" spans="1:9" x14ac:dyDescent="0.25">
      <c r="A592" s="9"/>
      <c r="B592" s="54"/>
      <c r="C592" s="32"/>
      <c r="F592" s="20"/>
      <c r="I592" s="15"/>
    </row>
    <row r="593" spans="1:9" x14ac:dyDescent="0.25">
      <c r="A593" s="9"/>
      <c r="B593" s="54"/>
      <c r="C593" s="32"/>
      <c r="F593" s="20"/>
      <c r="I593" s="15"/>
    </row>
    <row r="594" spans="1:9" x14ac:dyDescent="0.25">
      <c r="A594" s="9"/>
      <c r="B594" s="54"/>
      <c r="C594" s="32"/>
      <c r="F594" s="20"/>
      <c r="I594" s="15"/>
    </row>
    <row r="595" spans="1:9" x14ac:dyDescent="0.25">
      <c r="A595" s="9"/>
      <c r="B595" s="54"/>
      <c r="C595" s="32"/>
      <c r="F595" s="20"/>
      <c r="I595" s="15"/>
    </row>
    <row r="596" spans="1:9" x14ac:dyDescent="0.25">
      <c r="A596" s="9"/>
      <c r="B596" s="54"/>
      <c r="C596" s="32"/>
      <c r="F596" s="20"/>
      <c r="I596" s="15"/>
    </row>
    <row r="597" spans="1:9" x14ac:dyDescent="0.25">
      <c r="A597" s="9"/>
      <c r="B597" s="54"/>
      <c r="C597" s="32"/>
      <c r="F597" s="20"/>
      <c r="I597" s="15"/>
    </row>
    <row r="598" spans="1:9" x14ac:dyDescent="0.25">
      <c r="A598" s="9"/>
      <c r="B598" s="54"/>
      <c r="C598" s="32"/>
      <c r="F598" s="20"/>
      <c r="I598" s="15"/>
    </row>
    <row r="599" spans="1:9" x14ac:dyDescent="0.25">
      <c r="A599" s="9"/>
      <c r="B599" s="54"/>
      <c r="C599" s="32"/>
      <c r="F599" s="20"/>
      <c r="I599" s="15"/>
    </row>
    <row r="600" spans="1:9" x14ac:dyDescent="0.25">
      <c r="A600" s="9"/>
      <c r="B600" s="54"/>
      <c r="C600" s="32"/>
      <c r="F600" s="20"/>
      <c r="I600" s="15"/>
    </row>
    <row r="601" spans="1:9" x14ac:dyDescent="0.25">
      <c r="A601" s="9"/>
      <c r="B601" s="54"/>
      <c r="C601" s="32"/>
      <c r="F601" s="20"/>
      <c r="I601" s="15"/>
    </row>
    <row r="602" spans="1:9" x14ac:dyDescent="0.25">
      <c r="A602" s="9"/>
      <c r="B602" s="54"/>
      <c r="C602" s="32"/>
      <c r="F602" s="20"/>
      <c r="I602" s="15"/>
    </row>
    <row r="603" spans="1:9" x14ac:dyDescent="0.25">
      <c r="A603" s="9"/>
      <c r="B603" s="54"/>
      <c r="C603" s="32"/>
      <c r="F603" s="20"/>
      <c r="I603" s="15"/>
    </row>
    <row r="604" spans="1:9" x14ac:dyDescent="0.25">
      <c r="A604" s="9"/>
      <c r="B604" s="54"/>
      <c r="C604" s="32"/>
      <c r="F604" s="20"/>
      <c r="I604" s="15"/>
    </row>
    <row r="605" spans="1:9" x14ac:dyDescent="0.25">
      <c r="A605" s="9"/>
      <c r="B605" s="54"/>
      <c r="C605" s="32"/>
      <c r="F605" s="20"/>
      <c r="I605" s="15"/>
    </row>
    <row r="606" spans="1:9" x14ac:dyDescent="0.25">
      <c r="A606" s="9"/>
      <c r="B606" s="54"/>
      <c r="C606" s="32"/>
      <c r="F606" s="20"/>
      <c r="I606" s="15"/>
    </row>
    <row r="607" spans="1:9" x14ac:dyDescent="0.25">
      <c r="A607" s="9"/>
      <c r="B607" s="54"/>
      <c r="C607" s="32"/>
      <c r="F607" s="20"/>
      <c r="I607" s="15"/>
    </row>
    <row r="608" spans="1:9" x14ac:dyDescent="0.25">
      <c r="A608" s="9"/>
      <c r="B608" s="54"/>
      <c r="C608" s="32"/>
      <c r="F608" s="20"/>
      <c r="I608" s="15"/>
    </row>
    <row r="609" spans="1:9" x14ac:dyDescent="0.25">
      <c r="A609" s="9"/>
      <c r="B609" s="54"/>
      <c r="C609" s="32"/>
      <c r="F609" s="20"/>
      <c r="I609" s="15"/>
    </row>
    <row r="610" spans="1:9" x14ac:dyDescent="0.25">
      <c r="A610" s="9"/>
      <c r="B610" s="54"/>
      <c r="C610" s="32"/>
      <c r="F610" s="20"/>
      <c r="I610" s="15"/>
    </row>
    <row r="611" spans="1:9" x14ac:dyDescent="0.25">
      <c r="A611" s="9"/>
      <c r="B611" s="54"/>
      <c r="C611" s="32"/>
      <c r="F611" s="20"/>
      <c r="I611" s="15"/>
    </row>
    <row r="612" spans="1:9" x14ac:dyDescent="0.25">
      <c r="A612" s="9"/>
      <c r="B612" s="54"/>
      <c r="C612" s="32"/>
      <c r="F612" s="20"/>
      <c r="I612" s="15"/>
    </row>
    <row r="613" spans="1:9" x14ac:dyDescent="0.25">
      <c r="A613" s="9"/>
      <c r="B613" s="54"/>
      <c r="C613" s="32"/>
      <c r="F613" s="20"/>
      <c r="I613" s="15"/>
    </row>
    <row r="614" spans="1:9" x14ac:dyDescent="0.25">
      <c r="A614" s="9"/>
      <c r="B614" s="54"/>
      <c r="C614" s="32"/>
      <c r="F614" s="20"/>
      <c r="I614" s="15"/>
    </row>
    <row r="615" spans="1:9" x14ac:dyDescent="0.25">
      <c r="A615" s="9"/>
      <c r="B615" s="54"/>
      <c r="C615" s="32"/>
      <c r="F615" s="20"/>
      <c r="I615" s="15"/>
    </row>
    <row r="616" spans="1:9" x14ac:dyDescent="0.25">
      <c r="A616" s="9"/>
      <c r="B616" s="54"/>
      <c r="C616" s="32"/>
      <c r="F616" s="20"/>
      <c r="I616" s="15"/>
    </row>
    <row r="617" spans="1:9" x14ac:dyDescent="0.25">
      <c r="A617" s="9"/>
      <c r="B617" s="54"/>
      <c r="C617" s="32"/>
      <c r="F617" s="20"/>
      <c r="I617" s="15"/>
    </row>
    <row r="618" spans="1:9" x14ac:dyDescent="0.25">
      <c r="A618" s="9"/>
      <c r="B618" s="54"/>
      <c r="C618" s="32"/>
      <c r="F618" s="20"/>
      <c r="I618" s="15"/>
    </row>
    <row r="619" spans="1:9" x14ac:dyDescent="0.25">
      <c r="A619" s="9"/>
      <c r="B619" s="54"/>
      <c r="C619" s="32"/>
      <c r="F619" s="20"/>
      <c r="I619" s="15"/>
    </row>
    <row r="620" spans="1:9" x14ac:dyDescent="0.25">
      <c r="A620" s="9"/>
      <c r="B620" s="54"/>
      <c r="C620" s="32"/>
      <c r="F620" s="20"/>
      <c r="I620" s="15"/>
    </row>
    <row r="621" spans="1:9" x14ac:dyDescent="0.25">
      <c r="A621" s="9"/>
      <c r="B621" s="54"/>
      <c r="C621" s="32"/>
      <c r="F621" s="20"/>
      <c r="I621" s="15"/>
    </row>
    <row r="622" spans="1:9" x14ac:dyDescent="0.25">
      <c r="A622" s="9"/>
      <c r="B622" s="54"/>
      <c r="C622" s="32"/>
      <c r="F622" s="20"/>
      <c r="I622" s="15"/>
    </row>
    <row r="623" spans="1:9" x14ac:dyDescent="0.25">
      <c r="A623" s="9"/>
      <c r="B623" s="54"/>
      <c r="C623" s="32"/>
      <c r="F623" s="20"/>
      <c r="I623" s="15"/>
    </row>
    <row r="624" spans="1:9" x14ac:dyDescent="0.25">
      <c r="A624" s="9"/>
      <c r="B624" s="54"/>
      <c r="C624" s="32"/>
      <c r="F624" s="20"/>
      <c r="I624" s="15"/>
    </row>
    <row r="625" spans="1:9" x14ac:dyDescent="0.25">
      <c r="A625" s="9"/>
      <c r="B625" s="54"/>
      <c r="C625" s="32"/>
      <c r="F625" s="20"/>
      <c r="I625" s="15"/>
    </row>
    <row r="626" spans="1:9" x14ac:dyDescent="0.25">
      <c r="A626" s="9"/>
      <c r="B626" s="54"/>
      <c r="C626" s="32"/>
      <c r="F626" s="20"/>
      <c r="I626" s="15"/>
    </row>
    <row r="627" spans="1:9" x14ac:dyDescent="0.25">
      <c r="A627" s="9"/>
      <c r="B627" s="54"/>
      <c r="C627" s="32"/>
      <c r="F627" s="20"/>
      <c r="I627" s="15"/>
    </row>
    <row r="628" spans="1:9" x14ac:dyDescent="0.25">
      <c r="A628" s="9"/>
      <c r="B628" s="54"/>
      <c r="C628" s="32"/>
      <c r="F628" s="20"/>
      <c r="I628" s="15"/>
    </row>
    <row r="629" spans="1:9" x14ac:dyDescent="0.25">
      <c r="A629" s="9"/>
      <c r="B629" s="54"/>
      <c r="C629" s="32"/>
      <c r="F629" s="20"/>
      <c r="I629" s="15"/>
    </row>
    <row r="630" spans="1:9" x14ac:dyDescent="0.25">
      <c r="A630" s="9"/>
      <c r="B630" s="54"/>
      <c r="C630" s="32"/>
      <c r="F630" s="20"/>
      <c r="I630" s="15"/>
    </row>
    <row r="631" spans="1:9" x14ac:dyDescent="0.25">
      <c r="A631" s="9"/>
      <c r="B631" s="54"/>
      <c r="C631" s="32"/>
      <c r="F631" s="20"/>
      <c r="I631" s="15"/>
    </row>
    <row r="632" spans="1:9" x14ac:dyDescent="0.25">
      <c r="A632" s="9"/>
      <c r="B632" s="54"/>
      <c r="C632" s="32"/>
      <c r="F632" s="20"/>
      <c r="I632" s="15"/>
    </row>
    <row r="633" spans="1:9" x14ac:dyDescent="0.25">
      <c r="A633" s="9"/>
      <c r="B633" s="54"/>
      <c r="C633" s="32"/>
      <c r="F633" s="20"/>
      <c r="I633" s="15"/>
    </row>
    <row r="634" spans="1:9" x14ac:dyDescent="0.25">
      <c r="A634" s="9"/>
      <c r="B634" s="54"/>
      <c r="C634" s="32"/>
      <c r="F634" s="20"/>
      <c r="I634" s="15"/>
    </row>
    <row r="635" spans="1:9" x14ac:dyDescent="0.25">
      <c r="A635" s="9"/>
      <c r="B635" s="54"/>
      <c r="C635" s="32"/>
      <c r="F635" s="20"/>
      <c r="I635" s="15"/>
    </row>
    <row r="636" spans="1:9" x14ac:dyDescent="0.25">
      <c r="A636" s="9"/>
      <c r="B636" s="54"/>
      <c r="C636" s="32"/>
      <c r="F636" s="20"/>
      <c r="I636" s="15"/>
    </row>
    <row r="637" spans="1:9" x14ac:dyDescent="0.25">
      <c r="A637" s="9"/>
      <c r="B637" s="54"/>
      <c r="C637" s="32"/>
      <c r="F637" s="20"/>
      <c r="I637" s="15"/>
    </row>
    <row r="638" spans="1:9" x14ac:dyDescent="0.25">
      <c r="A638" s="9"/>
      <c r="B638" s="54"/>
      <c r="C638" s="32"/>
      <c r="F638" s="20"/>
      <c r="I638" s="15"/>
    </row>
    <row r="639" spans="1:9" x14ac:dyDescent="0.25">
      <c r="A639" s="9"/>
      <c r="B639" s="54"/>
      <c r="C639" s="32"/>
      <c r="F639" s="20"/>
      <c r="I639" s="15"/>
    </row>
    <row r="640" spans="1:9" x14ac:dyDescent="0.25">
      <c r="A640" s="9"/>
      <c r="B640" s="54"/>
      <c r="C640" s="32"/>
      <c r="F640" s="20"/>
      <c r="I640" s="15"/>
    </row>
    <row r="641" spans="1:9" x14ac:dyDescent="0.25">
      <c r="A641" s="9"/>
      <c r="B641" s="54"/>
      <c r="C641" s="32"/>
      <c r="F641" s="20"/>
      <c r="I641" s="15"/>
    </row>
    <row r="642" spans="1:9" x14ac:dyDescent="0.25">
      <c r="A642" s="9"/>
      <c r="B642" s="54"/>
      <c r="C642" s="32"/>
      <c r="F642" s="20"/>
      <c r="I642" s="15"/>
    </row>
    <row r="643" spans="1:9" x14ac:dyDescent="0.25">
      <c r="A643" s="9"/>
      <c r="B643" s="54"/>
      <c r="C643" s="32"/>
      <c r="F643" s="20"/>
      <c r="I643" s="15"/>
    </row>
    <row r="644" spans="1:9" x14ac:dyDescent="0.25">
      <c r="A644" s="9"/>
      <c r="B644" s="54"/>
      <c r="C644" s="32"/>
      <c r="F644" s="20"/>
    </row>
    <row r="645" spans="1:9" x14ac:dyDescent="0.25">
      <c r="A645" s="9"/>
      <c r="B645" s="54"/>
      <c r="C645" s="32"/>
      <c r="F645" s="20"/>
    </row>
    <row r="646" spans="1:9" x14ac:dyDescent="0.25">
      <c r="A646" s="9"/>
      <c r="B646" s="54"/>
      <c r="C646" s="32"/>
      <c r="F646" s="20"/>
    </row>
    <row r="647" spans="1:9" x14ac:dyDescent="0.25">
      <c r="A647" s="9"/>
      <c r="B647" s="54"/>
      <c r="C647" s="32"/>
      <c r="F647" s="20"/>
    </row>
    <row r="648" spans="1:9" x14ac:dyDescent="0.25">
      <c r="A648" s="9"/>
      <c r="B648" s="54"/>
      <c r="C648" s="32"/>
      <c r="F648" s="20"/>
    </row>
    <row r="649" spans="1:9" x14ac:dyDescent="0.25">
      <c r="A649" s="9"/>
      <c r="B649" s="54"/>
      <c r="C649" s="32"/>
      <c r="F649" s="20"/>
    </row>
    <row r="650" spans="1:9" x14ac:dyDescent="0.25">
      <c r="A650" s="9"/>
      <c r="B650" s="54"/>
      <c r="C650" s="32"/>
      <c r="F650" s="20"/>
    </row>
    <row r="651" spans="1:9" x14ac:dyDescent="0.25">
      <c r="A651" s="9"/>
      <c r="B651" s="54"/>
      <c r="C651" s="32"/>
      <c r="F651" s="20"/>
    </row>
    <row r="652" spans="1:9" x14ac:dyDescent="0.25">
      <c r="A652" s="9"/>
      <c r="B652" s="54"/>
      <c r="C652" s="32"/>
      <c r="F652" s="20"/>
    </row>
    <row r="653" spans="1:9" x14ac:dyDescent="0.25">
      <c r="A653" s="9"/>
      <c r="B653" s="54"/>
      <c r="C653" s="32"/>
      <c r="F653" s="20"/>
    </row>
    <row r="654" spans="1:9" x14ac:dyDescent="0.25">
      <c r="A654" s="9"/>
      <c r="B654" s="54"/>
      <c r="C654" s="32"/>
      <c r="F654" s="20"/>
    </row>
    <row r="655" spans="1:9" x14ac:dyDescent="0.25">
      <c r="A655" s="9"/>
      <c r="B655" s="54"/>
      <c r="C655" s="32"/>
      <c r="F655" s="20"/>
    </row>
    <row r="656" spans="1:9" x14ac:dyDescent="0.25">
      <c r="A656" s="9"/>
      <c r="B656" s="54"/>
      <c r="C656" s="32"/>
      <c r="F656" s="20"/>
    </row>
    <row r="657" spans="1:6" x14ac:dyDescent="0.25">
      <c r="A657" s="9"/>
      <c r="B657" s="54"/>
      <c r="C657" s="32"/>
      <c r="F657" s="20"/>
    </row>
    <row r="658" spans="1:6" x14ac:dyDescent="0.25">
      <c r="A658" s="9"/>
      <c r="B658" s="54"/>
      <c r="C658" s="32"/>
      <c r="F658" s="20"/>
    </row>
    <row r="659" spans="1:6" x14ac:dyDescent="0.25">
      <c r="A659" s="9"/>
      <c r="B659" s="54"/>
      <c r="C659" s="32"/>
      <c r="F659" s="20"/>
    </row>
    <row r="660" spans="1:6" x14ac:dyDescent="0.25">
      <c r="A660" s="9"/>
      <c r="B660" s="54"/>
      <c r="C660" s="32"/>
      <c r="F660" s="20"/>
    </row>
    <row r="661" spans="1:6" x14ac:dyDescent="0.25">
      <c r="A661" s="9"/>
      <c r="B661" s="54"/>
      <c r="C661" s="32"/>
      <c r="F661" s="20"/>
    </row>
    <row r="662" spans="1:6" x14ac:dyDescent="0.25">
      <c r="A662" s="9"/>
      <c r="B662" s="54"/>
      <c r="C662" s="32"/>
      <c r="F662" s="20"/>
    </row>
    <row r="663" spans="1:6" x14ac:dyDescent="0.25">
      <c r="A663" s="9"/>
      <c r="B663" s="54"/>
      <c r="C663" s="32"/>
      <c r="F663" s="20"/>
    </row>
    <row r="664" spans="1:6" x14ac:dyDescent="0.25">
      <c r="A664" s="9"/>
      <c r="B664" s="54"/>
      <c r="C664" s="32"/>
      <c r="F664" s="20"/>
    </row>
    <row r="665" spans="1:6" x14ac:dyDescent="0.25">
      <c r="A665" s="9"/>
      <c r="B665" s="54"/>
      <c r="C665" s="32"/>
      <c r="F665" s="20"/>
    </row>
    <row r="666" spans="1:6" x14ac:dyDescent="0.25">
      <c r="A666" s="9"/>
      <c r="B666" s="54"/>
      <c r="C666" s="32"/>
      <c r="F666" s="20"/>
    </row>
    <row r="667" spans="1:6" x14ac:dyDescent="0.25">
      <c r="A667" s="9"/>
      <c r="B667" s="54"/>
      <c r="C667" s="32"/>
      <c r="F667" s="20"/>
    </row>
    <row r="668" spans="1:6" x14ac:dyDescent="0.25">
      <c r="A668" s="9"/>
      <c r="B668" s="54"/>
      <c r="C668" s="32"/>
      <c r="F668" s="20"/>
    </row>
    <row r="669" spans="1:6" x14ac:dyDescent="0.25">
      <c r="A669" s="9"/>
      <c r="B669" s="54"/>
      <c r="C669" s="32"/>
      <c r="F669" s="20"/>
    </row>
    <row r="670" spans="1:6" x14ac:dyDescent="0.25">
      <c r="A670" s="9"/>
      <c r="B670" s="54"/>
      <c r="C670" s="32"/>
      <c r="F670" s="20"/>
    </row>
    <row r="671" spans="1:6" x14ac:dyDescent="0.25">
      <c r="A671" s="9"/>
      <c r="B671" s="54"/>
      <c r="C671" s="32"/>
      <c r="F671" s="20"/>
    </row>
    <row r="672" spans="1:6" x14ac:dyDescent="0.25">
      <c r="A672" s="9"/>
      <c r="B672" s="54"/>
      <c r="C672" s="32"/>
      <c r="F672" s="20"/>
    </row>
    <row r="673" spans="1:6" x14ac:dyDescent="0.25">
      <c r="A673" s="9"/>
      <c r="B673" s="54"/>
      <c r="C673" s="32"/>
      <c r="F673" s="20"/>
    </row>
    <row r="674" spans="1:6" x14ac:dyDescent="0.25">
      <c r="A674" s="9"/>
      <c r="B674" s="54"/>
      <c r="C674" s="32"/>
      <c r="F674" s="20"/>
    </row>
    <row r="675" spans="1:6" x14ac:dyDescent="0.25">
      <c r="A675" s="9"/>
      <c r="B675" s="54"/>
      <c r="C675" s="32"/>
      <c r="F675" s="20"/>
    </row>
    <row r="676" spans="1:6" x14ac:dyDescent="0.25">
      <c r="A676" s="9"/>
      <c r="B676" s="54"/>
      <c r="C676" s="32"/>
      <c r="F676" s="20"/>
    </row>
    <row r="677" spans="1:6" x14ac:dyDescent="0.25">
      <c r="A677" s="9"/>
      <c r="B677" s="54"/>
      <c r="C677" s="32"/>
      <c r="F677" s="20"/>
    </row>
    <row r="678" spans="1:6" x14ac:dyDescent="0.25">
      <c r="A678" s="9"/>
      <c r="B678" s="54"/>
      <c r="C678" s="32"/>
      <c r="F678" s="20"/>
    </row>
    <row r="679" spans="1:6" x14ac:dyDescent="0.25">
      <c r="A679" s="9"/>
      <c r="B679" s="54"/>
      <c r="C679" s="32"/>
      <c r="F679" s="20"/>
    </row>
    <row r="680" spans="1:6" x14ac:dyDescent="0.25">
      <c r="A680" s="9"/>
      <c r="B680" s="54"/>
      <c r="C680" s="32"/>
      <c r="F680" s="20"/>
    </row>
    <row r="681" spans="1:6" x14ac:dyDescent="0.25">
      <c r="A681" s="9"/>
      <c r="B681" s="54"/>
      <c r="C681" s="32"/>
      <c r="F681" s="20"/>
    </row>
    <row r="682" spans="1:6" x14ac:dyDescent="0.25">
      <c r="A682" s="9"/>
      <c r="B682" s="54"/>
      <c r="C682" s="32"/>
      <c r="F682" s="20"/>
    </row>
    <row r="683" spans="1:6" x14ac:dyDescent="0.25">
      <c r="A683" s="9"/>
      <c r="B683" s="54"/>
      <c r="C683" s="32"/>
      <c r="F683" s="20"/>
    </row>
    <row r="684" spans="1:6" x14ac:dyDescent="0.25">
      <c r="A684" s="9"/>
      <c r="B684" s="54"/>
      <c r="C684" s="32"/>
      <c r="F684" s="20"/>
    </row>
    <row r="685" spans="1:6" x14ac:dyDescent="0.25">
      <c r="A685" s="9"/>
      <c r="B685" s="54"/>
      <c r="C685" s="32"/>
      <c r="F685" s="20"/>
    </row>
    <row r="686" spans="1:6" x14ac:dyDescent="0.25">
      <c r="A686" s="9"/>
      <c r="B686" s="54"/>
      <c r="C686" s="32"/>
      <c r="F686" s="20"/>
    </row>
    <row r="687" spans="1:6" x14ac:dyDescent="0.25">
      <c r="A687" s="9"/>
      <c r="B687" s="54"/>
      <c r="C687" s="32"/>
      <c r="F687" s="20"/>
    </row>
    <row r="688" spans="1:6" x14ac:dyDescent="0.25">
      <c r="A688" s="9"/>
      <c r="B688" s="54"/>
      <c r="C688" s="32"/>
      <c r="F688" s="20"/>
    </row>
    <row r="689" spans="1:6" x14ac:dyDescent="0.25">
      <c r="A689" s="9"/>
      <c r="B689" s="54"/>
      <c r="C689" s="32"/>
      <c r="F689" s="20"/>
    </row>
    <row r="690" spans="1:6" x14ac:dyDescent="0.25">
      <c r="A690" s="9"/>
      <c r="B690" s="54"/>
      <c r="C690" s="32"/>
      <c r="F690" s="20"/>
    </row>
    <row r="691" spans="1:6" x14ac:dyDescent="0.25">
      <c r="A691" s="9"/>
      <c r="B691" s="54"/>
      <c r="C691" s="32"/>
      <c r="F691" s="20"/>
    </row>
    <row r="692" spans="1:6" x14ac:dyDescent="0.25">
      <c r="A692" s="9"/>
      <c r="B692" s="54"/>
      <c r="C692" s="32"/>
      <c r="F692" s="20"/>
    </row>
    <row r="693" spans="1:6" x14ac:dyDescent="0.25">
      <c r="A693" s="9"/>
      <c r="B693" s="54"/>
      <c r="C693" s="32"/>
      <c r="F693" s="20"/>
    </row>
    <row r="694" spans="1:6" x14ac:dyDescent="0.25">
      <c r="A694" s="9"/>
      <c r="B694" s="54"/>
      <c r="C694" s="32"/>
      <c r="F694" s="20"/>
    </row>
    <row r="695" spans="1:6" x14ac:dyDescent="0.25">
      <c r="A695" s="9"/>
      <c r="B695" s="54"/>
      <c r="C695" s="32"/>
      <c r="F695" s="20"/>
    </row>
    <row r="696" spans="1:6" x14ac:dyDescent="0.25">
      <c r="A696" s="9"/>
      <c r="B696" s="54"/>
      <c r="C696" s="32"/>
      <c r="F696" s="20"/>
    </row>
    <row r="697" spans="1:6" x14ac:dyDescent="0.25">
      <c r="A697" s="9"/>
      <c r="B697" s="54"/>
      <c r="C697" s="32"/>
      <c r="F697" s="20"/>
    </row>
    <row r="698" spans="1:6" x14ac:dyDescent="0.25">
      <c r="A698" s="9"/>
      <c r="B698" s="54"/>
      <c r="C698" s="32"/>
      <c r="F698" s="20"/>
    </row>
    <row r="699" spans="1:6" x14ac:dyDescent="0.25">
      <c r="A699" s="9"/>
      <c r="B699" s="54"/>
      <c r="C699" s="32"/>
      <c r="F699" s="20"/>
    </row>
    <row r="700" spans="1:6" x14ac:dyDescent="0.25">
      <c r="A700" s="9"/>
      <c r="B700" s="54"/>
      <c r="C700" s="32"/>
      <c r="F700" s="20"/>
    </row>
    <row r="701" spans="1:6" x14ac:dyDescent="0.25">
      <c r="A701" s="9"/>
      <c r="B701" s="54"/>
      <c r="C701" s="32"/>
      <c r="F701" s="20"/>
    </row>
    <row r="702" spans="1:6" x14ac:dyDescent="0.25">
      <c r="A702" s="9"/>
      <c r="B702" s="54"/>
      <c r="C702" s="32"/>
      <c r="F702" s="20"/>
    </row>
    <row r="703" spans="1:6" x14ac:dyDescent="0.25">
      <c r="A703" s="9"/>
      <c r="B703" s="54"/>
      <c r="C703" s="32"/>
      <c r="F703" s="20"/>
    </row>
    <row r="704" spans="1:6" x14ac:dyDescent="0.25">
      <c r="A704" s="9"/>
      <c r="B704" s="54"/>
      <c r="C704" s="32"/>
      <c r="F704" s="20"/>
    </row>
    <row r="705" spans="1:6" x14ac:dyDescent="0.25">
      <c r="A705" s="9"/>
      <c r="B705" s="54"/>
      <c r="C705" s="32"/>
      <c r="F705" s="20"/>
    </row>
    <row r="706" spans="1:6" x14ac:dyDescent="0.25">
      <c r="A706" s="9"/>
      <c r="B706" s="54"/>
      <c r="C706" s="32"/>
      <c r="F706" s="20"/>
    </row>
    <row r="707" spans="1:6" x14ac:dyDescent="0.25">
      <c r="A707" s="9"/>
      <c r="B707" s="54"/>
      <c r="C707" s="32"/>
      <c r="F707" s="20"/>
    </row>
    <row r="708" spans="1:6" x14ac:dyDescent="0.25">
      <c r="A708" s="9"/>
      <c r="B708" s="54"/>
      <c r="C708" s="32"/>
      <c r="F708" s="20"/>
    </row>
    <row r="709" spans="1:6" x14ac:dyDescent="0.25">
      <c r="A709" s="9"/>
      <c r="B709" s="54"/>
      <c r="C709" s="32"/>
      <c r="F709" s="20"/>
    </row>
    <row r="710" spans="1:6" x14ac:dyDescent="0.25">
      <c r="A710" s="9"/>
      <c r="B710" s="54"/>
      <c r="C710" s="32"/>
      <c r="F710" s="20"/>
    </row>
    <row r="711" spans="1:6" x14ac:dyDescent="0.25">
      <c r="A711" s="9"/>
      <c r="B711" s="54"/>
      <c r="C711" s="32"/>
      <c r="F711" s="20"/>
    </row>
    <row r="712" spans="1:6" x14ac:dyDescent="0.25">
      <c r="A712" s="9"/>
      <c r="B712" s="54"/>
      <c r="C712" s="32"/>
      <c r="F712" s="20"/>
    </row>
    <row r="713" spans="1:6" x14ac:dyDescent="0.25">
      <c r="A713" s="9"/>
      <c r="B713" s="54"/>
      <c r="C713" s="32"/>
      <c r="F713" s="20"/>
    </row>
    <row r="714" spans="1:6" x14ac:dyDescent="0.25">
      <c r="A714" s="9"/>
      <c r="B714" s="54"/>
      <c r="C714" s="32"/>
      <c r="F714" s="20"/>
    </row>
    <row r="715" spans="1:6" x14ac:dyDescent="0.25">
      <c r="A715" s="9"/>
      <c r="B715" s="54"/>
      <c r="C715" s="32"/>
      <c r="F715" s="20"/>
    </row>
    <row r="716" spans="1:6" x14ac:dyDescent="0.25">
      <c r="A716" s="9"/>
      <c r="B716" s="54"/>
      <c r="C716" s="32"/>
      <c r="F716" s="20"/>
    </row>
    <row r="717" spans="1:6" x14ac:dyDescent="0.25">
      <c r="A717" s="9"/>
      <c r="B717" s="54"/>
      <c r="C717" s="32"/>
      <c r="F717" s="20"/>
    </row>
    <row r="718" spans="1:6" x14ac:dyDescent="0.25">
      <c r="A718" s="9"/>
      <c r="B718" s="54"/>
      <c r="C718" s="32"/>
      <c r="F718" s="20"/>
    </row>
    <row r="719" spans="1:6" x14ac:dyDescent="0.25">
      <c r="A719" s="9"/>
      <c r="B719" s="54"/>
      <c r="C719" s="32"/>
      <c r="F719" s="20"/>
    </row>
    <row r="720" spans="1:6" x14ac:dyDescent="0.25">
      <c r="A720" s="9"/>
      <c r="B720" s="54"/>
      <c r="C720" s="32"/>
      <c r="F720" s="20"/>
    </row>
    <row r="721" spans="1:6" x14ac:dyDescent="0.25">
      <c r="A721" s="9"/>
      <c r="B721" s="54"/>
      <c r="C721" s="32"/>
      <c r="F721" s="20"/>
    </row>
    <row r="722" spans="1:6" x14ac:dyDescent="0.25">
      <c r="A722" s="9"/>
      <c r="B722" s="54"/>
      <c r="C722" s="32"/>
      <c r="F722" s="20"/>
    </row>
    <row r="723" spans="1:6" x14ac:dyDescent="0.25">
      <c r="A723" s="9"/>
      <c r="B723" s="54"/>
      <c r="C723" s="32"/>
      <c r="F723" s="20"/>
    </row>
    <row r="724" spans="1:6" x14ac:dyDescent="0.25">
      <c r="A724" s="9"/>
      <c r="B724" s="54"/>
      <c r="C724" s="32"/>
      <c r="F724" s="20"/>
    </row>
    <row r="725" spans="1:6" x14ac:dyDescent="0.25">
      <c r="A725" s="9"/>
      <c r="B725" s="54"/>
      <c r="C725" s="32"/>
      <c r="F725" s="20"/>
    </row>
    <row r="726" spans="1:6" x14ac:dyDescent="0.25">
      <c r="A726" s="9"/>
      <c r="B726" s="54"/>
      <c r="C726" s="32"/>
      <c r="F726" s="20"/>
    </row>
    <row r="727" spans="1:6" x14ac:dyDescent="0.25">
      <c r="A727" s="9"/>
      <c r="B727" s="54"/>
      <c r="C727" s="32"/>
      <c r="F727" s="20"/>
    </row>
    <row r="728" spans="1:6" x14ac:dyDescent="0.25">
      <c r="A728" s="9"/>
      <c r="B728" s="54"/>
      <c r="C728" s="32"/>
      <c r="F728" s="20"/>
    </row>
    <row r="729" spans="1:6" x14ac:dyDescent="0.25">
      <c r="A729" s="9"/>
      <c r="B729" s="54"/>
      <c r="C729" s="32"/>
      <c r="F729" s="20"/>
    </row>
    <row r="730" spans="1:6" x14ac:dyDescent="0.25">
      <c r="A730" s="9"/>
      <c r="B730" s="54"/>
      <c r="C730" s="32"/>
      <c r="F730" s="20"/>
    </row>
    <row r="731" spans="1:6" x14ac:dyDescent="0.25">
      <c r="A731" s="9"/>
      <c r="B731" s="54"/>
      <c r="C731" s="32"/>
      <c r="F731" s="20"/>
    </row>
    <row r="732" spans="1:6" x14ac:dyDescent="0.25">
      <c r="A732" s="9"/>
      <c r="B732" s="54"/>
      <c r="C732" s="32"/>
      <c r="F732" s="20"/>
    </row>
    <row r="733" spans="1:6" x14ac:dyDescent="0.25">
      <c r="A733" s="9"/>
      <c r="B733" s="54"/>
      <c r="C733" s="32"/>
      <c r="F733" s="20"/>
    </row>
    <row r="734" spans="1:6" x14ac:dyDescent="0.25">
      <c r="A734" s="9"/>
      <c r="B734" s="54"/>
      <c r="C734" s="32"/>
      <c r="F734" s="20"/>
    </row>
    <row r="735" spans="1:6" x14ac:dyDescent="0.25">
      <c r="A735" s="9"/>
      <c r="B735" s="54"/>
      <c r="C735" s="32"/>
      <c r="F735" s="20"/>
    </row>
    <row r="736" spans="1:6" x14ac:dyDescent="0.25">
      <c r="A736" s="9"/>
      <c r="B736" s="54"/>
      <c r="C736" s="32"/>
      <c r="F736" s="20"/>
    </row>
    <row r="737" spans="1:6" x14ac:dyDescent="0.25">
      <c r="A737" s="9"/>
      <c r="B737" s="54"/>
      <c r="C737" s="32"/>
      <c r="F737" s="20"/>
    </row>
    <row r="738" spans="1:6" x14ac:dyDescent="0.25">
      <c r="A738" s="9"/>
      <c r="B738" s="54"/>
      <c r="C738" s="32"/>
      <c r="F738" s="20"/>
    </row>
    <row r="739" spans="1:6" x14ac:dyDescent="0.25">
      <c r="A739" s="9"/>
      <c r="B739" s="54"/>
      <c r="C739" s="32"/>
      <c r="F739" s="20"/>
    </row>
    <row r="740" spans="1:6" x14ac:dyDescent="0.25">
      <c r="A740" s="9"/>
      <c r="B740" s="54"/>
      <c r="C740" s="32"/>
      <c r="F740" s="20"/>
    </row>
    <row r="741" spans="1:6" x14ac:dyDescent="0.25">
      <c r="A741" s="9"/>
      <c r="B741" s="54"/>
      <c r="C741" s="32"/>
      <c r="F741" s="20"/>
    </row>
    <row r="742" spans="1:6" x14ac:dyDescent="0.25">
      <c r="A742" s="9"/>
      <c r="B742" s="54"/>
      <c r="C742" s="32"/>
      <c r="F742" s="20"/>
    </row>
    <row r="743" spans="1:6" x14ac:dyDescent="0.25">
      <c r="A743" s="9"/>
      <c r="B743" s="54"/>
      <c r="C743" s="32"/>
      <c r="F743" s="20"/>
    </row>
    <row r="744" spans="1:6" x14ac:dyDescent="0.25">
      <c r="A744" s="9"/>
      <c r="B744" s="54"/>
      <c r="C744" s="32"/>
      <c r="F744" s="20"/>
    </row>
    <row r="745" spans="1:6" x14ac:dyDescent="0.25">
      <c r="A745" s="9"/>
      <c r="B745" s="54"/>
      <c r="C745" s="32"/>
      <c r="F745" s="20"/>
    </row>
    <row r="746" spans="1:6" x14ac:dyDescent="0.25">
      <c r="A746" s="9"/>
      <c r="B746" s="54"/>
      <c r="C746" s="32"/>
      <c r="F746" s="20"/>
    </row>
    <row r="747" spans="1:6" x14ac:dyDescent="0.25">
      <c r="A747" s="9"/>
      <c r="B747" s="54"/>
      <c r="C747" s="32"/>
      <c r="F747" s="20"/>
    </row>
    <row r="748" spans="1:6" x14ac:dyDescent="0.25">
      <c r="A748" s="9"/>
      <c r="B748" s="54"/>
      <c r="C748" s="32"/>
      <c r="F748" s="20"/>
    </row>
    <row r="749" spans="1:6" x14ac:dyDescent="0.25">
      <c r="A749" s="9"/>
      <c r="B749" s="54"/>
      <c r="C749" s="32"/>
      <c r="F749" s="20"/>
    </row>
    <row r="750" spans="1:6" x14ac:dyDescent="0.25">
      <c r="A750" s="9"/>
      <c r="B750" s="54"/>
      <c r="C750" s="32"/>
      <c r="F750" s="20"/>
    </row>
    <row r="751" spans="1:6" x14ac:dyDescent="0.25">
      <c r="A751" s="9"/>
      <c r="B751" s="54"/>
      <c r="C751" s="32"/>
      <c r="F751" s="20"/>
    </row>
    <row r="752" spans="1:6" x14ac:dyDescent="0.25">
      <c r="A752" s="9"/>
      <c r="B752" s="54"/>
      <c r="C752" s="32"/>
      <c r="F752" s="20"/>
    </row>
    <row r="753" spans="1:6" x14ac:dyDescent="0.25">
      <c r="A753" s="9"/>
      <c r="B753" s="54"/>
      <c r="C753" s="32"/>
      <c r="F753" s="20"/>
    </row>
    <row r="754" spans="1:6" x14ac:dyDescent="0.25">
      <c r="A754" s="9"/>
      <c r="B754" s="54"/>
      <c r="C754" s="32"/>
      <c r="F754" s="20"/>
    </row>
    <row r="755" spans="1:6" x14ac:dyDescent="0.25">
      <c r="A755" s="9"/>
      <c r="B755" s="54"/>
      <c r="C755" s="32"/>
      <c r="F755" s="20"/>
    </row>
    <row r="756" spans="1:6" x14ac:dyDescent="0.25">
      <c r="A756" s="9"/>
      <c r="B756" s="54"/>
      <c r="C756" s="32"/>
      <c r="F756" s="20"/>
    </row>
    <row r="757" spans="1:6" x14ac:dyDescent="0.25">
      <c r="A757" s="9"/>
      <c r="B757" s="54"/>
      <c r="C757" s="32"/>
      <c r="F757" s="20"/>
    </row>
    <row r="758" spans="1:6" x14ac:dyDescent="0.25">
      <c r="A758" s="9"/>
      <c r="B758" s="54"/>
      <c r="C758" s="32"/>
      <c r="F758" s="20"/>
    </row>
    <row r="759" spans="1:6" x14ac:dyDescent="0.25">
      <c r="A759" s="9"/>
      <c r="B759" s="54"/>
      <c r="C759" s="32"/>
      <c r="F759" s="20"/>
    </row>
    <row r="760" spans="1:6" x14ac:dyDescent="0.25">
      <c r="A760" s="9"/>
      <c r="B760" s="54"/>
      <c r="C760" s="32"/>
      <c r="F760" s="20"/>
    </row>
    <row r="761" spans="1:6" x14ac:dyDescent="0.25">
      <c r="A761" s="9"/>
      <c r="B761" s="54"/>
      <c r="C761" s="32"/>
      <c r="F761" s="20"/>
    </row>
    <row r="762" spans="1:6" x14ac:dyDescent="0.25">
      <c r="A762" s="9"/>
      <c r="B762" s="54"/>
      <c r="C762" s="32"/>
      <c r="F762" s="20"/>
    </row>
    <row r="763" spans="1:6" x14ac:dyDescent="0.25">
      <c r="A763" s="9"/>
      <c r="B763" s="54"/>
      <c r="C763" s="32"/>
      <c r="F763" s="20"/>
    </row>
    <row r="764" spans="1:6" x14ac:dyDescent="0.25">
      <c r="A764" s="9"/>
      <c r="B764" s="54"/>
      <c r="C764" s="32"/>
      <c r="F764" s="20"/>
    </row>
    <row r="765" spans="1:6" x14ac:dyDescent="0.25">
      <c r="A765" s="9"/>
      <c r="B765" s="54"/>
      <c r="C765" s="32"/>
      <c r="F765" s="20"/>
    </row>
    <row r="766" spans="1:6" x14ac:dyDescent="0.25">
      <c r="A766" s="9"/>
      <c r="B766" s="54"/>
      <c r="C766" s="32"/>
      <c r="F766" s="20"/>
    </row>
    <row r="767" spans="1:6" x14ac:dyDescent="0.25">
      <c r="A767" s="9"/>
      <c r="B767" s="54"/>
      <c r="C767" s="32"/>
      <c r="F767" s="20"/>
    </row>
    <row r="768" spans="1:6" x14ac:dyDescent="0.25">
      <c r="A768" s="9"/>
      <c r="B768" s="54"/>
      <c r="C768" s="32"/>
      <c r="F768" s="20"/>
    </row>
    <row r="769" spans="1:6" x14ac:dyDescent="0.25">
      <c r="A769" s="9"/>
      <c r="B769" s="54"/>
      <c r="C769" s="32"/>
      <c r="F769" s="20"/>
    </row>
    <row r="770" spans="1:6" x14ac:dyDescent="0.25">
      <c r="A770" s="9"/>
      <c r="B770" s="54"/>
      <c r="C770" s="32"/>
      <c r="F770" s="20"/>
    </row>
    <row r="771" spans="1:6" x14ac:dyDescent="0.25">
      <c r="A771" s="9"/>
      <c r="B771" s="54"/>
      <c r="C771" s="32"/>
      <c r="F771" s="20"/>
    </row>
    <row r="772" spans="1:6" x14ac:dyDescent="0.25">
      <c r="A772" s="9"/>
      <c r="B772" s="54"/>
      <c r="C772" s="32"/>
      <c r="F772" s="20"/>
    </row>
    <row r="773" spans="1:6" x14ac:dyDescent="0.25">
      <c r="A773" s="9"/>
      <c r="B773" s="54"/>
      <c r="C773" s="32"/>
      <c r="F773" s="20"/>
    </row>
    <row r="774" spans="1:6" x14ac:dyDescent="0.25">
      <c r="A774" s="9"/>
      <c r="B774" s="54"/>
      <c r="C774" s="32"/>
      <c r="F774" s="20"/>
    </row>
    <row r="775" spans="1:6" x14ac:dyDescent="0.25">
      <c r="A775" s="9"/>
      <c r="B775" s="54"/>
      <c r="C775" s="32"/>
      <c r="F775" s="20"/>
    </row>
    <row r="776" spans="1:6" x14ac:dyDescent="0.25">
      <c r="A776" s="9"/>
      <c r="B776" s="54"/>
      <c r="C776" s="32"/>
      <c r="F776" s="20"/>
    </row>
    <row r="777" spans="1:6" x14ac:dyDescent="0.25">
      <c r="A777" s="9"/>
      <c r="B777" s="54"/>
      <c r="C777" s="32"/>
      <c r="F777" s="20"/>
    </row>
    <row r="778" spans="1:6" x14ac:dyDescent="0.25">
      <c r="A778" s="9"/>
      <c r="B778" s="54"/>
      <c r="C778" s="32"/>
      <c r="F778" s="20"/>
    </row>
    <row r="779" spans="1:6" x14ac:dyDescent="0.25">
      <c r="A779" s="9"/>
      <c r="B779" s="54"/>
      <c r="C779" s="32"/>
      <c r="F779" s="20"/>
    </row>
    <row r="780" spans="1:6" x14ac:dyDescent="0.25">
      <c r="A780" s="9"/>
      <c r="B780" s="54"/>
      <c r="C780" s="32"/>
      <c r="F780" s="20"/>
    </row>
    <row r="781" spans="1:6" x14ac:dyDescent="0.25">
      <c r="A781" s="9"/>
      <c r="B781" s="54"/>
      <c r="C781" s="32"/>
      <c r="F781" s="20"/>
    </row>
    <row r="782" spans="1:6" x14ac:dyDescent="0.25">
      <c r="A782" s="9"/>
      <c r="B782" s="54"/>
      <c r="C782" s="32"/>
      <c r="F782" s="20"/>
    </row>
    <row r="783" spans="1:6" x14ac:dyDescent="0.25">
      <c r="A783" s="9"/>
      <c r="B783" s="54"/>
      <c r="C783" s="32"/>
      <c r="F783" s="20"/>
    </row>
    <row r="784" spans="1:6" x14ac:dyDescent="0.25">
      <c r="A784" s="9"/>
      <c r="B784" s="54"/>
      <c r="C784" s="32"/>
      <c r="F784" s="20"/>
    </row>
    <row r="785" spans="1:6" x14ac:dyDescent="0.25">
      <c r="A785" s="9"/>
      <c r="B785" s="54"/>
      <c r="C785" s="32"/>
      <c r="F785" s="20"/>
    </row>
    <row r="786" spans="1:6" x14ac:dyDescent="0.25">
      <c r="A786" s="9"/>
      <c r="B786" s="54"/>
      <c r="C786" s="32"/>
      <c r="F786" s="20"/>
    </row>
    <row r="787" spans="1:6" x14ac:dyDescent="0.25">
      <c r="A787" s="9"/>
      <c r="B787" s="54"/>
      <c r="C787" s="32"/>
      <c r="F787" s="20"/>
    </row>
    <row r="788" spans="1:6" x14ac:dyDescent="0.25">
      <c r="A788" s="9"/>
      <c r="B788" s="54"/>
      <c r="C788" s="32"/>
      <c r="F788" s="20"/>
    </row>
    <row r="789" spans="1:6" x14ac:dyDescent="0.25">
      <c r="A789" s="9"/>
      <c r="B789" s="54"/>
      <c r="C789" s="32"/>
      <c r="F789" s="20"/>
    </row>
    <row r="790" spans="1:6" x14ac:dyDescent="0.25">
      <c r="A790" s="9"/>
      <c r="B790" s="54"/>
      <c r="C790" s="32"/>
      <c r="F790" s="20"/>
    </row>
    <row r="791" spans="1:6" x14ac:dyDescent="0.25">
      <c r="A791" s="9"/>
      <c r="B791" s="54"/>
      <c r="C791" s="32"/>
      <c r="F791" s="20"/>
    </row>
    <row r="792" spans="1:6" x14ac:dyDescent="0.25">
      <c r="A792" s="9"/>
      <c r="B792" s="54"/>
      <c r="C792" s="32"/>
      <c r="F792" s="20"/>
    </row>
    <row r="793" spans="1:6" x14ac:dyDescent="0.25">
      <c r="A793" s="9"/>
      <c r="B793" s="54"/>
      <c r="C793" s="32"/>
      <c r="F793" s="20"/>
    </row>
    <row r="794" spans="1:6" x14ac:dyDescent="0.25">
      <c r="A794" s="9"/>
      <c r="B794" s="54"/>
      <c r="C794" s="32"/>
      <c r="F794" s="20"/>
    </row>
    <row r="795" spans="1:6" x14ac:dyDescent="0.25">
      <c r="A795" s="9"/>
      <c r="B795" s="54"/>
      <c r="C795" s="32"/>
      <c r="F795" s="20"/>
    </row>
    <row r="796" spans="1:6" x14ac:dyDescent="0.25">
      <c r="A796" s="9"/>
      <c r="B796" s="54"/>
      <c r="C796" s="32"/>
      <c r="F796" s="20"/>
    </row>
    <row r="797" spans="1:6" x14ac:dyDescent="0.25">
      <c r="A797" s="9"/>
      <c r="B797" s="54"/>
      <c r="C797" s="32"/>
      <c r="F797" s="20"/>
    </row>
    <row r="798" spans="1:6" x14ac:dyDescent="0.25">
      <c r="A798" s="9"/>
      <c r="B798" s="54"/>
      <c r="C798" s="32"/>
      <c r="F798" s="20"/>
    </row>
    <row r="799" spans="1:6" x14ac:dyDescent="0.25">
      <c r="A799" s="9"/>
      <c r="B799" s="54"/>
      <c r="C799" s="32"/>
      <c r="F799" s="20"/>
    </row>
    <row r="800" spans="1:6" x14ac:dyDescent="0.25">
      <c r="A800" s="9"/>
      <c r="B800" s="54"/>
      <c r="C800" s="32"/>
      <c r="F800" s="20"/>
    </row>
    <row r="801" spans="1:6" x14ac:dyDescent="0.25">
      <c r="A801" s="9"/>
      <c r="B801" s="54"/>
      <c r="C801" s="32"/>
      <c r="F801" s="20"/>
    </row>
    <row r="802" spans="1:6" x14ac:dyDescent="0.25">
      <c r="A802" s="9"/>
      <c r="B802" s="54"/>
      <c r="C802" s="32"/>
      <c r="F802" s="20"/>
    </row>
    <row r="803" spans="1:6" x14ac:dyDescent="0.25">
      <c r="A803" s="9"/>
      <c r="B803" s="54"/>
      <c r="C803" s="32"/>
      <c r="F803" s="20"/>
    </row>
    <row r="804" spans="1:6" x14ac:dyDescent="0.25">
      <c r="A804" s="9"/>
      <c r="B804" s="54"/>
      <c r="C804" s="32"/>
      <c r="F804" s="20"/>
    </row>
    <row r="805" spans="1:6" x14ac:dyDescent="0.25">
      <c r="A805" s="9"/>
      <c r="B805" s="54"/>
      <c r="C805" s="32"/>
      <c r="F805" s="20"/>
    </row>
    <row r="806" spans="1:6" x14ac:dyDescent="0.25">
      <c r="A806" s="9"/>
      <c r="B806" s="54"/>
      <c r="C806" s="32"/>
      <c r="F806" s="20"/>
    </row>
    <row r="807" spans="1:6" x14ac:dyDescent="0.25">
      <c r="A807" s="9"/>
      <c r="B807" s="54"/>
      <c r="C807" s="32"/>
      <c r="F807" s="20"/>
    </row>
    <row r="808" spans="1:6" x14ac:dyDescent="0.25">
      <c r="A808" s="9"/>
      <c r="B808" s="54"/>
      <c r="C808" s="32"/>
      <c r="F808" s="20"/>
    </row>
    <row r="809" spans="1:6" x14ac:dyDescent="0.25">
      <c r="A809" s="9"/>
      <c r="B809" s="54"/>
      <c r="C809" s="32"/>
      <c r="F809" s="20"/>
    </row>
    <row r="810" spans="1:6" x14ac:dyDescent="0.25">
      <c r="A810" s="9"/>
      <c r="B810" s="54"/>
      <c r="C810" s="32"/>
      <c r="F810" s="20"/>
    </row>
    <row r="811" spans="1:6" x14ac:dyDescent="0.25">
      <c r="A811" s="9"/>
      <c r="B811" s="54"/>
      <c r="C811" s="32"/>
      <c r="F811" s="20"/>
    </row>
    <row r="812" spans="1:6" x14ac:dyDescent="0.25">
      <c r="A812" s="9"/>
      <c r="B812" s="54"/>
      <c r="C812" s="32"/>
      <c r="F812" s="20"/>
    </row>
    <row r="813" spans="1:6" x14ac:dyDescent="0.25">
      <c r="A813" s="9"/>
      <c r="B813" s="54"/>
      <c r="C813" s="32"/>
      <c r="F813" s="20"/>
    </row>
    <row r="814" spans="1:6" x14ac:dyDescent="0.25">
      <c r="A814" s="9"/>
      <c r="B814" s="54"/>
      <c r="C814" s="32"/>
      <c r="F814" s="20"/>
    </row>
    <row r="815" spans="1:6" x14ac:dyDescent="0.25">
      <c r="A815" s="9"/>
      <c r="B815" s="54"/>
      <c r="C815" s="32"/>
      <c r="F815" s="20"/>
    </row>
    <row r="816" spans="1:6" x14ac:dyDescent="0.25">
      <c r="A816" s="9"/>
      <c r="B816" s="54"/>
      <c r="C816" s="32"/>
      <c r="F816" s="20"/>
    </row>
    <row r="817" spans="1:6" x14ac:dyDescent="0.25">
      <c r="A817" s="9"/>
      <c r="B817" s="54"/>
      <c r="C817" s="32"/>
      <c r="F817" s="20"/>
    </row>
    <row r="818" spans="1:6" x14ac:dyDescent="0.25">
      <c r="A818" s="9"/>
      <c r="B818" s="54"/>
      <c r="C818" s="32"/>
      <c r="F818" s="20"/>
    </row>
    <row r="819" spans="1:6" x14ac:dyDescent="0.25">
      <c r="A819" s="9"/>
      <c r="B819" s="54"/>
      <c r="C819" s="32"/>
      <c r="F819" s="20"/>
    </row>
    <row r="820" spans="1:6" x14ac:dyDescent="0.25">
      <c r="A820" s="9"/>
      <c r="B820" s="54"/>
      <c r="C820" s="32"/>
      <c r="F820" s="20"/>
    </row>
    <row r="821" spans="1:6" x14ac:dyDescent="0.25">
      <c r="A821" s="9"/>
      <c r="B821" s="54"/>
      <c r="C821" s="32"/>
      <c r="F821" s="20"/>
    </row>
    <row r="822" spans="1:6" x14ac:dyDescent="0.25">
      <c r="A822" s="9"/>
      <c r="B822" s="54"/>
      <c r="C822" s="32"/>
      <c r="F822" s="20"/>
    </row>
    <row r="823" spans="1:6" x14ac:dyDescent="0.25">
      <c r="A823" s="9"/>
      <c r="B823" s="54"/>
      <c r="C823" s="32"/>
      <c r="F823" s="20"/>
    </row>
    <row r="824" spans="1:6" x14ac:dyDescent="0.25">
      <c r="A824" s="9"/>
      <c r="B824" s="54"/>
      <c r="C824" s="32"/>
      <c r="F824" s="20"/>
    </row>
    <row r="825" spans="1:6" x14ac:dyDescent="0.25">
      <c r="A825" s="9"/>
      <c r="B825" s="54"/>
      <c r="C825" s="32"/>
      <c r="F825" s="20"/>
    </row>
    <row r="826" spans="1:6" x14ac:dyDescent="0.25">
      <c r="A826" s="9"/>
      <c r="B826" s="54"/>
      <c r="C826" s="32"/>
      <c r="F826" s="20"/>
    </row>
    <row r="827" spans="1:6" x14ac:dyDescent="0.25">
      <c r="A827" s="9"/>
      <c r="B827" s="54"/>
      <c r="C827" s="32"/>
      <c r="F827" s="20"/>
    </row>
    <row r="828" spans="1:6" x14ac:dyDescent="0.25">
      <c r="A828" s="9"/>
      <c r="B828" s="54"/>
      <c r="C828" s="32"/>
      <c r="F828" s="20"/>
    </row>
    <row r="829" spans="1:6" x14ac:dyDescent="0.25">
      <c r="A829" s="9"/>
      <c r="B829" s="54"/>
      <c r="C829" s="32"/>
      <c r="F829" s="20"/>
    </row>
    <row r="830" spans="1:6" x14ac:dyDescent="0.25">
      <c r="A830" s="9"/>
      <c r="B830" s="54"/>
      <c r="C830" s="32"/>
      <c r="F830" s="20"/>
    </row>
    <row r="831" spans="1:6" x14ac:dyDescent="0.25">
      <c r="A831" s="9"/>
      <c r="B831" s="54"/>
      <c r="C831" s="32"/>
      <c r="F831" s="20"/>
    </row>
    <row r="832" spans="1:6" x14ac:dyDescent="0.25">
      <c r="A832" s="9"/>
      <c r="B832" s="54"/>
      <c r="C832" s="32"/>
      <c r="F832" s="20"/>
    </row>
    <row r="833" spans="1:6" x14ac:dyDescent="0.25">
      <c r="A833" s="9"/>
      <c r="B833" s="54"/>
      <c r="C833" s="32"/>
      <c r="F833" s="20"/>
    </row>
    <row r="834" spans="1:6" x14ac:dyDescent="0.25">
      <c r="A834" s="9"/>
      <c r="B834" s="54"/>
      <c r="C834" s="32"/>
      <c r="F834" s="20"/>
    </row>
    <row r="835" spans="1:6" x14ac:dyDescent="0.25">
      <c r="A835" s="9"/>
      <c r="B835" s="54"/>
      <c r="C835" s="32"/>
      <c r="F835" s="20"/>
    </row>
    <row r="836" spans="1:6" x14ac:dyDescent="0.25">
      <c r="A836" s="9"/>
      <c r="B836" s="54"/>
      <c r="C836" s="32"/>
      <c r="F836" s="20"/>
    </row>
    <row r="837" spans="1:6" x14ac:dyDescent="0.25">
      <c r="A837" s="9"/>
      <c r="B837" s="54"/>
      <c r="C837" s="32"/>
      <c r="F837" s="20"/>
    </row>
    <row r="838" spans="1:6" x14ac:dyDescent="0.25">
      <c r="A838" s="9"/>
      <c r="B838" s="54"/>
      <c r="C838" s="32"/>
      <c r="F838" s="20"/>
    </row>
    <row r="839" spans="1:6" x14ac:dyDescent="0.25">
      <c r="A839" s="9"/>
      <c r="B839" s="54"/>
      <c r="C839" s="32"/>
      <c r="F839" s="20"/>
    </row>
    <row r="840" spans="1:6" x14ac:dyDescent="0.25">
      <c r="A840" s="9"/>
      <c r="B840" s="54"/>
      <c r="C840" s="32"/>
      <c r="F840" s="20"/>
    </row>
    <row r="841" spans="1:6" x14ac:dyDescent="0.25">
      <c r="A841" s="9"/>
      <c r="B841" s="54"/>
      <c r="C841" s="32"/>
      <c r="F841" s="20"/>
    </row>
    <row r="842" spans="1:6" x14ac:dyDescent="0.25">
      <c r="A842" s="9"/>
      <c r="B842" s="54"/>
      <c r="C842" s="32"/>
      <c r="F842" s="20"/>
    </row>
    <row r="843" spans="1:6" x14ac:dyDescent="0.25">
      <c r="A843" s="9"/>
      <c r="B843" s="54"/>
      <c r="C843" s="32"/>
      <c r="F843" s="20"/>
    </row>
    <row r="844" spans="1:6" x14ac:dyDescent="0.25">
      <c r="A844" s="9"/>
      <c r="B844" s="54"/>
      <c r="C844" s="32"/>
      <c r="F844" s="20"/>
    </row>
    <row r="845" spans="1:6" x14ac:dyDescent="0.25">
      <c r="A845" s="9"/>
      <c r="B845" s="54"/>
      <c r="C845" s="32"/>
      <c r="F845" s="20"/>
    </row>
    <row r="846" spans="1:6" x14ac:dyDescent="0.25">
      <c r="A846" s="9"/>
      <c r="B846" s="54"/>
      <c r="C846" s="32"/>
      <c r="F846" s="20"/>
    </row>
    <row r="847" spans="1:6" x14ac:dyDescent="0.25">
      <c r="A847" s="9"/>
      <c r="B847" s="54"/>
      <c r="C847" s="32"/>
      <c r="F847" s="20"/>
    </row>
    <row r="848" spans="1:6" x14ac:dyDescent="0.25">
      <c r="A848" s="9"/>
      <c r="B848" s="54"/>
      <c r="C848" s="32"/>
      <c r="F848" s="20"/>
    </row>
    <row r="849" spans="1:6" x14ac:dyDescent="0.25">
      <c r="A849" s="9"/>
      <c r="B849" s="54"/>
      <c r="C849" s="32"/>
      <c r="F849" s="20"/>
    </row>
    <row r="850" spans="1:6" x14ac:dyDescent="0.25">
      <c r="A850" s="9"/>
      <c r="B850" s="54"/>
      <c r="C850" s="32"/>
      <c r="F850" s="20"/>
    </row>
    <row r="851" spans="1:6" x14ac:dyDescent="0.25">
      <c r="A851" s="9"/>
      <c r="B851" s="54"/>
      <c r="C851" s="32"/>
      <c r="F851" s="20"/>
    </row>
    <row r="852" spans="1:6" x14ac:dyDescent="0.25">
      <c r="A852" s="9"/>
      <c r="B852" s="54"/>
      <c r="C852" s="32"/>
      <c r="F852" s="20"/>
    </row>
    <row r="853" spans="1:6" x14ac:dyDescent="0.25">
      <c r="A853" s="9"/>
      <c r="B853" s="54"/>
      <c r="C853" s="32"/>
      <c r="F853" s="20"/>
    </row>
    <row r="854" spans="1:6" x14ac:dyDescent="0.25">
      <c r="A854" s="9"/>
      <c r="B854" s="54"/>
      <c r="C854" s="32"/>
      <c r="F854" s="20"/>
    </row>
    <row r="855" spans="1:6" x14ac:dyDescent="0.25">
      <c r="A855" s="9"/>
      <c r="B855" s="54"/>
      <c r="C855" s="32"/>
      <c r="F855" s="20"/>
    </row>
    <row r="856" spans="1:6" x14ac:dyDescent="0.25">
      <c r="A856" s="9"/>
      <c r="B856" s="54"/>
      <c r="C856" s="32"/>
      <c r="F856" s="20"/>
    </row>
    <row r="857" spans="1:6" x14ac:dyDescent="0.25">
      <c r="A857" s="9"/>
      <c r="B857" s="54"/>
      <c r="C857" s="32"/>
      <c r="F857" s="20"/>
    </row>
    <row r="858" spans="1:6" x14ac:dyDescent="0.25">
      <c r="A858" s="9"/>
      <c r="B858" s="54"/>
      <c r="C858" s="32"/>
      <c r="F858" s="20"/>
    </row>
    <row r="859" spans="1:6" x14ac:dyDescent="0.25">
      <c r="A859" s="9"/>
      <c r="B859" s="54"/>
      <c r="C859" s="32"/>
      <c r="F859" s="20"/>
    </row>
    <row r="860" spans="1:6" x14ac:dyDescent="0.25">
      <c r="A860" s="9"/>
      <c r="B860" s="54"/>
      <c r="C860" s="32"/>
      <c r="F860" s="20"/>
    </row>
    <row r="861" spans="1:6" x14ac:dyDescent="0.25">
      <c r="A861" s="9"/>
      <c r="B861" s="54"/>
      <c r="C861" s="32"/>
      <c r="F861" s="20"/>
    </row>
    <row r="862" spans="1:6" x14ac:dyDescent="0.25">
      <c r="A862" s="9"/>
      <c r="B862" s="54"/>
      <c r="C862" s="32"/>
      <c r="F862" s="20"/>
    </row>
    <row r="863" spans="1:6" x14ac:dyDescent="0.25">
      <c r="A863" s="9"/>
      <c r="B863" s="54"/>
      <c r="C863" s="32"/>
      <c r="F863" s="20"/>
    </row>
    <row r="864" spans="1:6" x14ac:dyDescent="0.25">
      <c r="A864" s="9"/>
      <c r="B864" s="54"/>
      <c r="C864" s="32"/>
      <c r="F864" s="20"/>
    </row>
    <row r="865" spans="1:6" x14ac:dyDescent="0.25">
      <c r="A865" s="9"/>
      <c r="B865" s="54"/>
      <c r="C865" s="32"/>
      <c r="F865" s="20"/>
    </row>
    <row r="866" spans="1:6" x14ac:dyDescent="0.25">
      <c r="A866" s="9"/>
      <c r="B866" s="54"/>
      <c r="C866" s="32"/>
      <c r="F866" s="20"/>
    </row>
    <row r="867" spans="1:6" x14ac:dyDescent="0.25">
      <c r="A867" s="9"/>
      <c r="B867" s="54"/>
      <c r="C867" s="32"/>
      <c r="F867" s="20"/>
    </row>
    <row r="868" spans="1:6" x14ac:dyDescent="0.25">
      <c r="A868" s="9"/>
      <c r="B868" s="54"/>
      <c r="C868" s="32"/>
      <c r="F868" s="20"/>
    </row>
    <row r="869" spans="1:6" x14ac:dyDescent="0.25">
      <c r="A869" s="9"/>
      <c r="B869" s="54"/>
      <c r="C869" s="32"/>
      <c r="F869" s="20"/>
    </row>
    <row r="870" spans="1:6" x14ac:dyDescent="0.25">
      <c r="A870" s="9"/>
      <c r="B870" s="54"/>
      <c r="C870" s="32"/>
      <c r="F870" s="20"/>
    </row>
    <row r="871" spans="1:6" x14ac:dyDescent="0.25">
      <c r="A871" s="9"/>
      <c r="B871" s="54"/>
      <c r="C871" s="32"/>
      <c r="F871" s="20"/>
    </row>
    <row r="872" spans="1:6" x14ac:dyDescent="0.25">
      <c r="A872" s="9"/>
      <c r="B872" s="54"/>
      <c r="C872" s="32"/>
      <c r="F872" s="20"/>
    </row>
    <row r="873" spans="1:6" x14ac:dyDescent="0.25">
      <c r="A873" s="9"/>
      <c r="B873" s="54"/>
      <c r="C873" s="32"/>
      <c r="F873" s="20"/>
    </row>
    <row r="874" spans="1:6" x14ac:dyDescent="0.25">
      <c r="A874" s="9"/>
      <c r="B874" s="54"/>
      <c r="C874" s="32"/>
      <c r="F874" s="20"/>
    </row>
    <row r="875" spans="1:6" x14ac:dyDescent="0.25">
      <c r="A875" s="9"/>
      <c r="B875" s="54"/>
      <c r="C875" s="32"/>
      <c r="F875" s="20"/>
    </row>
    <row r="876" spans="1:6" x14ac:dyDescent="0.25">
      <c r="A876" s="9"/>
      <c r="B876" s="54"/>
      <c r="C876" s="32"/>
      <c r="F876" s="20"/>
    </row>
    <row r="877" spans="1:6" x14ac:dyDescent="0.25">
      <c r="A877" s="9"/>
      <c r="B877" s="54"/>
      <c r="C877" s="32"/>
      <c r="F877" s="20"/>
    </row>
    <row r="878" spans="1:6" x14ac:dyDescent="0.25">
      <c r="A878" s="9"/>
      <c r="B878" s="54"/>
      <c r="C878" s="32"/>
      <c r="F878" s="20"/>
    </row>
    <row r="879" spans="1:6" x14ac:dyDescent="0.25">
      <c r="A879" s="9"/>
      <c r="B879" s="54"/>
      <c r="C879" s="32"/>
      <c r="F879" s="20"/>
    </row>
    <row r="880" spans="1:6" x14ac:dyDescent="0.25">
      <c r="A880" s="9"/>
      <c r="B880" s="54"/>
      <c r="C880" s="32"/>
      <c r="F880" s="20"/>
    </row>
    <row r="881" spans="1:6" x14ac:dyDescent="0.25">
      <c r="A881" s="9"/>
      <c r="B881" s="54"/>
      <c r="C881" s="32"/>
      <c r="F881" s="20"/>
    </row>
    <row r="882" spans="1:6" x14ac:dyDescent="0.25">
      <c r="A882" s="9"/>
      <c r="B882" s="54"/>
      <c r="C882" s="32"/>
      <c r="F882" s="20"/>
    </row>
    <row r="883" spans="1:6" x14ac:dyDescent="0.25">
      <c r="A883" s="9"/>
      <c r="B883" s="54"/>
      <c r="C883" s="32"/>
      <c r="F883" s="20"/>
    </row>
    <row r="884" spans="1:6" x14ac:dyDescent="0.25">
      <c r="A884" s="9"/>
      <c r="B884" s="54"/>
      <c r="C884" s="32"/>
      <c r="F884" s="20"/>
    </row>
    <row r="885" spans="1:6" x14ac:dyDescent="0.25">
      <c r="A885" s="9"/>
      <c r="B885" s="54"/>
      <c r="C885" s="32"/>
      <c r="F885" s="20"/>
    </row>
    <row r="886" spans="1:6" x14ac:dyDescent="0.25">
      <c r="A886" s="9"/>
      <c r="B886" s="54"/>
      <c r="C886" s="32"/>
      <c r="F886" s="20"/>
    </row>
    <row r="887" spans="1:6" x14ac:dyDescent="0.25">
      <c r="A887" s="9"/>
      <c r="B887" s="54"/>
      <c r="C887" s="32"/>
      <c r="F887" s="20"/>
    </row>
    <row r="888" spans="1:6" x14ac:dyDescent="0.25">
      <c r="A888" s="9"/>
      <c r="B888" s="54"/>
      <c r="C888" s="32"/>
      <c r="F888" s="20"/>
    </row>
    <row r="889" spans="1:6" x14ac:dyDescent="0.25">
      <c r="A889" s="9"/>
      <c r="B889" s="54"/>
      <c r="C889" s="32"/>
      <c r="F889" s="20"/>
    </row>
    <row r="890" spans="1:6" x14ac:dyDescent="0.25">
      <c r="A890" s="9"/>
      <c r="B890" s="54"/>
      <c r="C890" s="32"/>
      <c r="F890" s="20"/>
    </row>
    <row r="891" spans="1:6" x14ac:dyDescent="0.25">
      <c r="A891" s="9"/>
      <c r="B891" s="54"/>
      <c r="C891" s="32"/>
      <c r="F891" s="20"/>
    </row>
    <row r="892" spans="1:6" x14ac:dyDescent="0.25">
      <c r="A892" s="9"/>
      <c r="B892" s="54"/>
      <c r="C892" s="32"/>
      <c r="F892" s="20"/>
    </row>
    <row r="893" spans="1:6" x14ac:dyDescent="0.25">
      <c r="A893" s="9"/>
      <c r="B893" s="54"/>
      <c r="C893" s="32"/>
      <c r="F893" s="20"/>
    </row>
    <row r="894" spans="1:6" x14ac:dyDescent="0.25">
      <c r="A894" s="9"/>
      <c r="B894" s="54"/>
      <c r="C894" s="32"/>
      <c r="F894" s="20"/>
    </row>
    <row r="895" spans="1:6" x14ac:dyDescent="0.25">
      <c r="A895" s="9"/>
      <c r="B895" s="54"/>
      <c r="C895" s="32"/>
      <c r="F895" s="20"/>
    </row>
    <row r="896" spans="1:6" x14ac:dyDescent="0.25">
      <c r="A896" s="9"/>
      <c r="B896" s="54"/>
      <c r="C896" s="32"/>
      <c r="F896" s="20"/>
    </row>
    <row r="897" spans="1:6" x14ac:dyDescent="0.25">
      <c r="A897" s="9"/>
      <c r="B897" s="54"/>
      <c r="C897" s="32"/>
      <c r="F897" s="20"/>
    </row>
    <row r="898" spans="1:6" x14ac:dyDescent="0.25">
      <c r="A898" s="9"/>
      <c r="B898" s="54"/>
      <c r="C898" s="32"/>
      <c r="F898" s="20"/>
    </row>
    <row r="899" spans="1:6" x14ac:dyDescent="0.25">
      <c r="A899" s="9"/>
      <c r="B899" s="54"/>
      <c r="C899" s="32"/>
      <c r="F899" s="20"/>
    </row>
    <row r="900" spans="1:6" x14ac:dyDescent="0.25">
      <c r="A900" s="9"/>
      <c r="B900" s="54"/>
      <c r="C900" s="32"/>
      <c r="F900" s="20"/>
    </row>
    <row r="901" spans="1:6" x14ac:dyDescent="0.25">
      <c r="A901" s="9"/>
      <c r="B901" s="54"/>
      <c r="C901" s="32"/>
      <c r="F901" s="20"/>
    </row>
    <row r="902" spans="1:6" x14ac:dyDescent="0.25">
      <c r="A902" s="9"/>
      <c r="B902" s="54"/>
      <c r="C902" s="32"/>
      <c r="F902" s="20"/>
    </row>
    <row r="903" spans="1:6" x14ac:dyDescent="0.25">
      <c r="A903" s="9"/>
      <c r="B903" s="54"/>
      <c r="C903" s="32"/>
      <c r="F903" s="20"/>
    </row>
    <row r="904" spans="1:6" x14ac:dyDescent="0.25">
      <c r="A904" s="9"/>
      <c r="B904" s="54"/>
      <c r="C904" s="32"/>
      <c r="F904" s="20"/>
    </row>
    <row r="905" spans="1:6" x14ac:dyDescent="0.25">
      <c r="A905" s="9"/>
      <c r="B905" s="54"/>
      <c r="C905" s="32"/>
      <c r="F905" s="20"/>
    </row>
    <row r="906" spans="1:6" x14ac:dyDescent="0.25">
      <c r="A906" s="9"/>
      <c r="B906" s="54"/>
      <c r="C906" s="32"/>
      <c r="F906" s="20"/>
    </row>
    <row r="907" spans="1:6" x14ac:dyDescent="0.25">
      <c r="A907" s="9"/>
      <c r="B907" s="54"/>
      <c r="C907" s="32"/>
      <c r="F907" s="20"/>
    </row>
    <row r="908" spans="1:6" x14ac:dyDescent="0.25">
      <c r="A908" s="9"/>
      <c r="B908" s="54"/>
      <c r="C908" s="32"/>
      <c r="F908" s="20"/>
    </row>
    <row r="909" spans="1:6" x14ac:dyDescent="0.25">
      <c r="A909" s="9"/>
      <c r="B909" s="54"/>
      <c r="C909" s="32"/>
      <c r="F909" s="20"/>
    </row>
    <row r="910" spans="1:6" x14ac:dyDescent="0.25">
      <c r="A910" s="9"/>
      <c r="B910" s="54"/>
      <c r="C910" s="32"/>
      <c r="F910" s="20"/>
    </row>
    <row r="911" spans="1:6" x14ac:dyDescent="0.25">
      <c r="A911" s="9"/>
      <c r="B911" s="54"/>
      <c r="C911" s="32"/>
      <c r="F911" s="20"/>
    </row>
    <row r="912" spans="1:6" x14ac:dyDescent="0.25">
      <c r="A912" s="9"/>
      <c r="B912" s="54"/>
      <c r="C912" s="32"/>
      <c r="F912" s="20"/>
    </row>
    <row r="913" spans="1:6" x14ac:dyDescent="0.25">
      <c r="A913" s="9"/>
      <c r="B913" s="54"/>
      <c r="C913" s="32"/>
      <c r="F913" s="20"/>
    </row>
    <row r="914" spans="1:6" x14ac:dyDescent="0.25">
      <c r="A914" s="9"/>
      <c r="B914" s="54"/>
      <c r="C914" s="32"/>
      <c r="F914" s="20"/>
    </row>
    <row r="915" spans="1:6" x14ac:dyDescent="0.25">
      <c r="A915" s="9"/>
      <c r="B915" s="54"/>
      <c r="C915" s="32"/>
      <c r="F915" s="20"/>
    </row>
    <row r="916" spans="1:6" x14ac:dyDescent="0.25">
      <c r="A916" s="9"/>
      <c r="B916" s="54"/>
      <c r="C916" s="32"/>
      <c r="F916" s="20"/>
    </row>
    <row r="917" spans="1:6" x14ac:dyDescent="0.25">
      <c r="A917" s="9"/>
      <c r="B917" s="54"/>
      <c r="C917" s="32"/>
      <c r="F917" s="20"/>
    </row>
    <row r="918" spans="1:6" x14ac:dyDescent="0.25">
      <c r="A918" s="9"/>
      <c r="B918" s="54"/>
      <c r="C918" s="32"/>
      <c r="F918" s="20"/>
    </row>
    <row r="919" spans="1:6" x14ac:dyDescent="0.25">
      <c r="A919" s="9"/>
      <c r="B919" s="54"/>
      <c r="C919" s="32"/>
      <c r="F919" s="20"/>
    </row>
    <row r="920" spans="1:6" x14ac:dyDescent="0.25">
      <c r="A920" s="9"/>
      <c r="B920" s="54"/>
      <c r="C920" s="32"/>
      <c r="F920" s="20"/>
    </row>
    <row r="921" spans="1:6" x14ac:dyDescent="0.25">
      <c r="A921" s="9"/>
      <c r="B921" s="54"/>
      <c r="C921" s="32"/>
      <c r="F921" s="20"/>
    </row>
    <row r="922" spans="1:6" x14ac:dyDescent="0.25">
      <c r="A922" s="9"/>
      <c r="B922" s="54"/>
      <c r="C922" s="32"/>
      <c r="F922" s="20"/>
    </row>
    <row r="923" spans="1:6" x14ac:dyDescent="0.25">
      <c r="A923" s="9"/>
      <c r="B923" s="54"/>
      <c r="C923" s="32"/>
      <c r="F923" s="20"/>
    </row>
    <row r="924" spans="1:6" x14ac:dyDescent="0.25">
      <c r="A924" s="9"/>
      <c r="B924" s="54"/>
      <c r="C924" s="32"/>
      <c r="F924" s="20"/>
    </row>
    <row r="925" spans="1:6" x14ac:dyDescent="0.25">
      <c r="A925" s="9"/>
      <c r="B925" s="54"/>
      <c r="C925" s="32"/>
      <c r="F925" s="20"/>
    </row>
    <row r="926" spans="1:6" x14ac:dyDescent="0.25">
      <c r="A926" s="9"/>
      <c r="B926" s="54"/>
      <c r="C926" s="32"/>
      <c r="F926" s="20"/>
    </row>
    <row r="927" spans="1:6" x14ac:dyDescent="0.25">
      <c r="A927" s="9"/>
      <c r="B927" s="54"/>
      <c r="C927" s="32"/>
      <c r="F927" s="20"/>
    </row>
    <row r="928" spans="1:6" x14ac:dyDescent="0.25">
      <c r="A928" s="9"/>
      <c r="B928" s="54"/>
      <c r="C928" s="32"/>
      <c r="F928" s="20"/>
    </row>
    <row r="929" spans="1:6" x14ac:dyDescent="0.25">
      <c r="A929" s="9"/>
      <c r="B929" s="54"/>
      <c r="C929" s="32"/>
      <c r="F929" s="20"/>
    </row>
    <row r="930" spans="1:6" x14ac:dyDescent="0.25">
      <c r="A930" s="9"/>
      <c r="B930" s="54"/>
      <c r="C930" s="32"/>
      <c r="F930" s="20"/>
    </row>
    <row r="931" spans="1:6" x14ac:dyDescent="0.25">
      <c r="A931" s="9"/>
      <c r="B931" s="54"/>
      <c r="C931" s="32"/>
      <c r="F931" s="20"/>
    </row>
    <row r="932" spans="1:6" x14ac:dyDescent="0.25">
      <c r="A932" s="9"/>
      <c r="B932" s="54"/>
      <c r="C932" s="32"/>
      <c r="F932" s="20"/>
    </row>
    <row r="933" spans="1:6" x14ac:dyDescent="0.25">
      <c r="A933" s="9"/>
      <c r="B933" s="54"/>
      <c r="C933" s="32"/>
      <c r="F933" s="20"/>
    </row>
    <row r="934" spans="1:6" x14ac:dyDescent="0.25">
      <c r="A934" s="9"/>
      <c r="B934" s="54"/>
      <c r="C934" s="32"/>
      <c r="F934" s="20"/>
    </row>
    <row r="935" spans="1:6" x14ac:dyDescent="0.25">
      <c r="A935" s="9"/>
      <c r="B935" s="54"/>
      <c r="C935" s="32"/>
      <c r="F935" s="20"/>
    </row>
    <row r="936" spans="1:6" x14ac:dyDescent="0.25">
      <c r="A936" s="9"/>
      <c r="B936" s="54"/>
      <c r="C936" s="32"/>
      <c r="F936" s="20"/>
    </row>
    <row r="937" spans="1:6" x14ac:dyDescent="0.25">
      <c r="A937" s="9"/>
      <c r="B937" s="54"/>
      <c r="C937" s="32"/>
      <c r="F937" s="20"/>
    </row>
    <row r="938" spans="1:6" x14ac:dyDescent="0.25">
      <c r="A938" s="9"/>
      <c r="B938" s="54"/>
      <c r="C938" s="32"/>
      <c r="F938" s="20"/>
    </row>
    <row r="939" spans="1:6" x14ac:dyDescent="0.25">
      <c r="A939" s="9"/>
      <c r="B939" s="54"/>
      <c r="C939" s="32"/>
      <c r="F939" s="20"/>
    </row>
    <row r="940" spans="1:6" x14ac:dyDescent="0.25">
      <c r="A940" s="9"/>
      <c r="B940" s="54"/>
      <c r="C940" s="32"/>
      <c r="F940" s="20"/>
    </row>
    <row r="941" spans="1:6" x14ac:dyDescent="0.25">
      <c r="A941" s="9"/>
      <c r="B941" s="54"/>
      <c r="C941" s="32"/>
      <c r="F941" s="20"/>
    </row>
    <row r="942" spans="1:6" x14ac:dyDescent="0.25">
      <c r="A942" s="9"/>
      <c r="B942" s="54"/>
      <c r="C942" s="32"/>
      <c r="F942" s="20"/>
    </row>
    <row r="943" spans="1:6" x14ac:dyDescent="0.25">
      <c r="A943" s="9"/>
      <c r="B943" s="54"/>
      <c r="C943" s="32"/>
      <c r="F943" s="20"/>
    </row>
    <row r="944" spans="1:6" x14ac:dyDescent="0.25">
      <c r="A944" s="9"/>
      <c r="B944" s="54"/>
      <c r="C944" s="32"/>
      <c r="F944" s="20"/>
    </row>
    <row r="945" spans="1:6" x14ac:dyDescent="0.25">
      <c r="A945" s="9"/>
      <c r="B945" s="54"/>
      <c r="C945" s="32"/>
      <c r="F945" s="20"/>
    </row>
    <row r="946" spans="1:6" x14ac:dyDescent="0.25">
      <c r="A946" s="9"/>
      <c r="B946" s="54"/>
      <c r="C946" s="32"/>
      <c r="F946" s="20"/>
    </row>
    <row r="947" spans="1:6" x14ac:dyDescent="0.25">
      <c r="A947" s="9"/>
      <c r="B947" s="54"/>
      <c r="C947" s="32"/>
      <c r="F947" s="20"/>
    </row>
    <row r="948" spans="1:6" x14ac:dyDescent="0.25">
      <c r="A948" s="9"/>
      <c r="B948" s="54"/>
      <c r="C948" s="32"/>
      <c r="F948" s="20"/>
    </row>
    <row r="949" spans="1:6" x14ac:dyDescent="0.25">
      <c r="A949" s="9"/>
      <c r="B949" s="54"/>
      <c r="C949" s="32"/>
      <c r="F949" s="20"/>
    </row>
    <row r="950" spans="1:6" x14ac:dyDescent="0.25">
      <c r="A950" s="9"/>
      <c r="B950" s="54"/>
      <c r="C950" s="32"/>
      <c r="F950" s="20"/>
    </row>
    <row r="951" spans="1:6" x14ac:dyDescent="0.25">
      <c r="A951" s="9"/>
      <c r="B951" s="54"/>
      <c r="C951" s="32"/>
      <c r="F951" s="20"/>
    </row>
    <row r="952" spans="1:6" x14ac:dyDescent="0.25">
      <c r="A952" s="9"/>
      <c r="B952" s="54"/>
      <c r="C952" s="32"/>
      <c r="F952" s="20"/>
    </row>
    <row r="953" spans="1:6" x14ac:dyDescent="0.25">
      <c r="A953" s="9"/>
      <c r="B953" s="54"/>
      <c r="C953" s="32"/>
      <c r="F953" s="20"/>
    </row>
    <row r="954" spans="1:6" x14ac:dyDescent="0.25">
      <c r="A954" s="9"/>
      <c r="B954" s="54"/>
      <c r="C954" s="32"/>
      <c r="F954" s="20"/>
    </row>
    <row r="955" spans="1:6" x14ac:dyDescent="0.25">
      <c r="A955" s="9"/>
      <c r="B955" s="54"/>
      <c r="C955" s="32"/>
      <c r="F955" s="20"/>
    </row>
    <row r="956" spans="1:6" x14ac:dyDescent="0.25">
      <c r="A956" s="9"/>
      <c r="B956" s="54"/>
      <c r="C956" s="32"/>
      <c r="F956" s="20"/>
    </row>
    <row r="957" spans="1:6" x14ac:dyDescent="0.25">
      <c r="A957" s="9"/>
      <c r="B957" s="54"/>
      <c r="C957" s="32"/>
      <c r="F957" s="20"/>
    </row>
    <row r="958" spans="1:6" x14ac:dyDescent="0.25">
      <c r="A958" s="9"/>
      <c r="B958" s="54"/>
      <c r="C958" s="32"/>
      <c r="F958" s="20"/>
    </row>
    <row r="959" spans="1:6" x14ac:dyDescent="0.25">
      <c r="A959" s="9"/>
      <c r="B959" s="54"/>
      <c r="C959" s="32"/>
      <c r="F959" s="20"/>
    </row>
    <row r="960" spans="1:6" x14ac:dyDescent="0.25">
      <c r="A960" s="9"/>
      <c r="B960" s="54"/>
      <c r="C960" s="32"/>
      <c r="F960" s="20"/>
    </row>
    <row r="961" spans="1:6" x14ac:dyDescent="0.25">
      <c r="A961" s="9"/>
      <c r="B961" s="54"/>
      <c r="C961" s="32"/>
      <c r="F961" s="20"/>
    </row>
    <row r="962" spans="1:6" x14ac:dyDescent="0.25">
      <c r="A962" s="9"/>
      <c r="B962" s="54"/>
      <c r="C962" s="32"/>
      <c r="F962" s="20"/>
    </row>
    <row r="963" spans="1:6" x14ac:dyDescent="0.25">
      <c r="A963" s="9"/>
      <c r="B963" s="54"/>
      <c r="C963" s="32"/>
      <c r="F963" s="20"/>
    </row>
    <row r="964" spans="1:6" x14ac:dyDescent="0.25">
      <c r="A964" s="9"/>
      <c r="B964" s="54"/>
      <c r="C964" s="32"/>
      <c r="F964" s="20"/>
    </row>
    <row r="965" spans="1:6" x14ac:dyDescent="0.25">
      <c r="A965" s="9"/>
      <c r="B965" s="54"/>
      <c r="C965" s="32"/>
      <c r="F965" s="20"/>
    </row>
    <row r="966" spans="1:6" x14ac:dyDescent="0.25">
      <c r="A966" s="9"/>
      <c r="B966" s="54"/>
      <c r="C966" s="32"/>
      <c r="F966" s="20"/>
    </row>
    <row r="967" spans="1:6" x14ac:dyDescent="0.25">
      <c r="A967" s="9"/>
      <c r="B967" s="54"/>
      <c r="C967" s="32"/>
      <c r="F967" s="20"/>
    </row>
    <row r="968" spans="1:6" x14ac:dyDescent="0.25">
      <c r="A968" s="9"/>
      <c r="B968" s="54"/>
      <c r="C968" s="32"/>
      <c r="F968" s="20"/>
    </row>
    <row r="969" spans="1:6" x14ac:dyDescent="0.25">
      <c r="A969" s="9"/>
      <c r="B969" s="54"/>
      <c r="C969" s="32"/>
      <c r="F969" s="20"/>
    </row>
    <row r="970" spans="1:6" x14ac:dyDescent="0.25">
      <c r="A970" s="9"/>
      <c r="B970" s="54"/>
      <c r="C970" s="32"/>
      <c r="F970" s="20"/>
    </row>
    <row r="971" spans="1:6" x14ac:dyDescent="0.25">
      <c r="A971" s="9"/>
      <c r="B971" s="54"/>
      <c r="C971" s="32"/>
      <c r="F971" s="20"/>
    </row>
    <row r="972" spans="1:6" x14ac:dyDescent="0.25">
      <c r="A972" s="9"/>
      <c r="B972" s="54"/>
      <c r="C972" s="32"/>
      <c r="F972" s="20"/>
    </row>
    <row r="973" spans="1:6" x14ac:dyDescent="0.25">
      <c r="A973" s="9"/>
      <c r="B973" s="54"/>
      <c r="C973" s="32"/>
      <c r="F973" s="20"/>
    </row>
    <row r="974" spans="1:6" x14ac:dyDescent="0.25">
      <c r="A974" s="9"/>
      <c r="B974" s="54"/>
      <c r="C974" s="32"/>
      <c r="F974" s="20"/>
    </row>
    <row r="975" spans="1:6" x14ac:dyDescent="0.25">
      <c r="A975" s="9"/>
      <c r="B975" s="54"/>
      <c r="C975" s="32"/>
      <c r="F975" s="20"/>
    </row>
    <row r="976" spans="1:6" x14ac:dyDescent="0.25">
      <c r="A976" s="9"/>
      <c r="B976" s="54"/>
      <c r="C976" s="32"/>
      <c r="F976" s="20"/>
    </row>
    <row r="977" spans="1:6" x14ac:dyDescent="0.25">
      <c r="A977" s="9"/>
      <c r="B977" s="54"/>
      <c r="C977" s="32"/>
      <c r="F977" s="20"/>
    </row>
    <row r="978" spans="1:6" x14ac:dyDescent="0.25">
      <c r="A978" s="9"/>
      <c r="B978" s="54"/>
      <c r="C978" s="32"/>
      <c r="F978" s="20"/>
    </row>
    <row r="979" spans="1:6" x14ac:dyDescent="0.25">
      <c r="A979" s="9"/>
      <c r="B979" s="54"/>
      <c r="C979" s="32"/>
      <c r="F979" s="20"/>
    </row>
    <row r="980" spans="1:6" x14ac:dyDescent="0.25">
      <c r="A980" s="9"/>
      <c r="B980" s="54"/>
      <c r="C980" s="32"/>
      <c r="F980" s="20"/>
    </row>
    <row r="981" spans="1:6" x14ac:dyDescent="0.25">
      <c r="A981" s="9"/>
      <c r="B981" s="54"/>
      <c r="C981" s="32"/>
      <c r="F981" s="20"/>
    </row>
    <row r="982" spans="1:6" x14ac:dyDescent="0.25">
      <c r="A982" s="9"/>
      <c r="B982" s="54"/>
      <c r="C982" s="32"/>
      <c r="F982" s="20"/>
    </row>
    <row r="983" spans="1:6" x14ac:dyDescent="0.25">
      <c r="A983" s="9"/>
      <c r="B983" s="54"/>
      <c r="C983" s="32"/>
      <c r="F983" s="20"/>
    </row>
    <row r="984" spans="1:6" x14ac:dyDescent="0.25">
      <c r="A984" s="9"/>
      <c r="B984" s="54"/>
      <c r="C984" s="32"/>
      <c r="F984" s="20"/>
    </row>
    <row r="985" spans="1:6" x14ac:dyDescent="0.25">
      <c r="A985" s="9"/>
      <c r="B985" s="54"/>
      <c r="C985" s="32"/>
      <c r="F985" s="20"/>
    </row>
    <row r="986" spans="1:6" x14ac:dyDescent="0.25">
      <c r="A986" s="9"/>
      <c r="B986" s="54"/>
      <c r="C986" s="32"/>
      <c r="F986" s="20"/>
    </row>
    <row r="987" spans="1:6" x14ac:dyDescent="0.25">
      <c r="A987" s="9"/>
      <c r="B987" s="54"/>
      <c r="C987" s="32"/>
      <c r="F987" s="20"/>
    </row>
    <row r="988" spans="1:6" x14ac:dyDescent="0.25">
      <c r="A988" s="9"/>
      <c r="B988" s="54"/>
      <c r="C988" s="32"/>
      <c r="F988" s="20"/>
    </row>
    <row r="989" spans="1:6" x14ac:dyDescent="0.25">
      <c r="A989" s="9"/>
      <c r="B989" s="54"/>
      <c r="C989" s="32"/>
      <c r="F989" s="20"/>
    </row>
    <row r="990" spans="1:6" x14ac:dyDescent="0.25">
      <c r="A990" s="9"/>
      <c r="B990" s="54"/>
      <c r="C990" s="32"/>
      <c r="F990" s="20"/>
    </row>
    <row r="991" spans="1:6" x14ac:dyDescent="0.25">
      <c r="A991" s="9"/>
      <c r="B991" s="54"/>
      <c r="C991" s="32"/>
      <c r="F991" s="20"/>
    </row>
    <row r="992" spans="1:6" x14ac:dyDescent="0.25">
      <c r="A992" s="9"/>
      <c r="B992" s="54"/>
      <c r="C992" s="32"/>
      <c r="F992" s="20"/>
    </row>
    <row r="993" spans="1:6" x14ac:dyDescent="0.25">
      <c r="A993" s="9"/>
      <c r="B993" s="54"/>
      <c r="C993" s="32"/>
      <c r="F993" s="20"/>
    </row>
    <row r="994" spans="1:6" x14ac:dyDescent="0.25">
      <c r="A994" s="9"/>
      <c r="B994" s="54"/>
      <c r="C994" s="32"/>
      <c r="F994" s="20"/>
    </row>
    <row r="995" spans="1:6" x14ac:dyDescent="0.25">
      <c r="A995" s="9"/>
      <c r="B995" s="54"/>
      <c r="C995" s="32"/>
      <c r="F995" s="20"/>
    </row>
    <row r="996" spans="1:6" x14ac:dyDescent="0.25">
      <c r="A996" s="9"/>
      <c r="B996" s="54"/>
      <c r="C996" s="32"/>
      <c r="F996" s="20"/>
    </row>
    <row r="997" spans="1:6" x14ac:dyDescent="0.25">
      <c r="A997" s="9"/>
      <c r="B997" s="54"/>
      <c r="C997" s="32"/>
      <c r="F997" s="20"/>
    </row>
    <row r="998" spans="1:6" x14ac:dyDescent="0.25">
      <c r="A998" s="9"/>
      <c r="B998" s="54"/>
      <c r="C998" s="32"/>
      <c r="F998" s="20"/>
    </row>
    <row r="999" spans="1:6" x14ac:dyDescent="0.25">
      <c r="A999" s="9"/>
      <c r="B999" s="54"/>
      <c r="C999" s="32"/>
      <c r="F999" s="20"/>
    </row>
    <row r="1000" spans="1:6" x14ac:dyDescent="0.25">
      <c r="A1000" s="9"/>
      <c r="B1000" s="54"/>
      <c r="C1000" s="32"/>
      <c r="F1000" s="20"/>
    </row>
    <row r="1001" spans="1:6" x14ac:dyDescent="0.25">
      <c r="A1001" s="9"/>
      <c r="B1001" s="54"/>
      <c r="C1001" s="32"/>
      <c r="F1001" s="20"/>
    </row>
    <row r="1002" spans="1:6" x14ac:dyDescent="0.25">
      <c r="A1002" s="9"/>
      <c r="B1002" s="54"/>
      <c r="C1002" s="32"/>
      <c r="F1002" s="20"/>
    </row>
    <row r="1003" spans="1:6" x14ac:dyDescent="0.25">
      <c r="A1003" s="9"/>
      <c r="B1003" s="54"/>
      <c r="C1003" s="32"/>
      <c r="F1003" s="20"/>
    </row>
    <row r="1004" spans="1:6" x14ac:dyDescent="0.25">
      <c r="A1004" s="9"/>
      <c r="B1004" s="54"/>
      <c r="C1004" s="32"/>
      <c r="F1004" s="20"/>
    </row>
    <row r="1005" spans="1:6" x14ac:dyDescent="0.25">
      <c r="A1005" s="9"/>
      <c r="B1005" s="54"/>
      <c r="C1005" s="32"/>
      <c r="F1005" s="20"/>
    </row>
    <row r="1006" spans="1:6" x14ac:dyDescent="0.25">
      <c r="A1006" s="9"/>
      <c r="B1006" s="54"/>
      <c r="C1006" s="32"/>
      <c r="F1006" s="20"/>
    </row>
    <row r="1007" spans="1:6" x14ac:dyDescent="0.25">
      <c r="A1007" s="9"/>
      <c r="B1007" s="54"/>
      <c r="C1007" s="32"/>
      <c r="F1007" s="20"/>
    </row>
    <row r="1008" spans="1:6" x14ac:dyDescent="0.25">
      <c r="A1008" s="9"/>
      <c r="B1008" s="54"/>
      <c r="C1008" s="32"/>
      <c r="F1008" s="20"/>
    </row>
    <row r="1009" spans="1:6" x14ac:dyDescent="0.25">
      <c r="A1009" s="9"/>
      <c r="C1009" s="32"/>
      <c r="F1009" s="20"/>
    </row>
    <row r="1010" spans="1:6" x14ac:dyDescent="0.25">
      <c r="A1010" s="9"/>
      <c r="C1010" s="32"/>
      <c r="F1010" s="20"/>
    </row>
    <row r="1011" spans="1:6" x14ac:dyDescent="0.25">
      <c r="A1011" s="9"/>
      <c r="C1011" s="32"/>
      <c r="F1011" s="20"/>
    </row>
    <row r="1012" spans="1:6" x14ac:dyDescent="0.25">
      <c r="A1012" s="9"/>
      <c r="C1012" s="32"/>
      <c r="F1012" s="20"/>
    </row>
    <row r="1013" spans="1:6" x14ac:dyDescent="0.25">
      <c r="A1013" s="9"/>
      <c r="C1013" s="32"/>
      <c r="F1013" s="20"/>
    </row>
    <row r="1014" spans="1:6" x14ac:dyDescent="0.25">
      <c r="A1014" s="9"/>
      <c r="C1014" s="32"/>
      <c r="F1014" s="20"/>
    </row>
    <row r="1015" spans="1:6" x14ac:dyDescent="0.25">
      <c r="A1015" s="9"/>
      <c r="C1015" s="32"/>
      <c r="F1015" s="20"/>
    </row>
    <row r="1016" spans="1:6" x14ac:dyDescent="0.25">
      <c r="A1016" s="9"/>
      <c r="C1016" s="32"/>
      <c r="F1016" s="20"/>
    </row>
    <row r="1017" spans="1:6" x14ac:dyDescent="0.25">
      <c r="A1017" s="9"/>
      <c r="C1017" s="32"/>
      <c r="F1017" s="20"/>
    </row>
    <row r="1018" spans="1:6" x14ac:dyDescent="0.25">
      <c r="A1018" s="9"/>
      <c r="C1018" s="32"/>
      <c r="F1018" s="20"/>
    </row>
    <row r="1019" spans="1:6" x14ac:dyDescent="0.25">
      <c r="A1019" s="9"/>
      <c r="C1019" s="32"/>
      <c r="F1019" s="20"/>
    </row>
    <row r="1020" spans="1:6" x14ac:dyDescent="0.25">
      <c r="A1020" s="9"/>
      <c r="C1020" s="32"/>
      <c r="F1020" s="20"/>
    </row>
    <row r="1021" spans="1:6" x14ac:dyDescent="0.25">
      <c r="A1021" s="9"/>
      <c r="C1021" s="32"/>
      <c r="F1021" s="20"/>
    </row>
    <row r="1022" spans="1:6" x14ac:dyDescent="0.25">
      <c r="A1022" s="9"/>
      <c r="C1022" s="32"/>
      <c r="F1022" s="20"/>
    </row>
    <row r="1023" spans="1:6" x14ac:dyDescent="0.25">
      <c r="A1023" s="9"/>
      <c r="C1023" s="32"/>
      <c r="F1023" s="20"/>
    </row>
    <row r="1024" spans="1:6" x14ac:dyDescent="0.25">
      <c r="A1024" s="9"/>
      <c r="C1024" s="32"/>
      <c r="F1024" s="20"/>
    </row>
    <row r="1025" spans="1:6" x14ac:dyDescent="0.25">
      <c r="A1025" s="9"/>
      <c r="C1025" s="32"/>
      <c r="F1025" s="20"/>
    </row>
    <row r="1026" spans="1:6" x14ac:dyDescent="0.25">
      <c r="A1026" s="9"/>
      <c r="C1026" s="32"/>
      <c r="F1026" s="20"/>
    </row>
    <row r="1027" spans="1:6" x14ac:dyDescent="0.25">
      <c r="A1027" s="9"/>
      <c r="C1027" s="32"/>
      <c r="F1027" s="20"/>
    </row>
    <row r="1028" spans="1:6" x14ac:dyDescent="0.25">
      <c r="A1028" s="9"/>
      <c r="C1028" s="32"/>
      <c r="F1028" s="20"/>
    </row>
    <row r="1029" spans="1:6" x14ac:dyDescent="0.25">
      <c r="A1029" s="9"/>
      <c r="C1029" s="32"/>
      <c r="F1029" s="20"/>
    </row>
    <row r="1030" spans="1:6" x14ac:dyDescent="0.25">
      <c r="A1030" s="9"/>
      <c r="C1030" s="32"/>
      <c r="F1030" s="20"/>
    </row>
    <row r="1031" spans="1:6" x14ac:dyDescent="0.25">
      <c r="A1031" s="9"/>
      <c r="C1031" s="32"/>
      <c r="F1031" s="20"/>
    </row>
    <row r="1032" spans="1:6" x14ac:dyDescent="0.25">
      <c r="A1032" s="9"/>
      <c r="C1032" s="32"/>
      <c r="F1032" s="20"/>
    </row>
    <row r="1033" spans="1:6" x14ac:dyDescent="0.25">
      <c r="A1033" s="9"/>
      <c r="C1033" s="32"/>
      <c r="F1033" s="20"/>
    </row>
    <row r="1034" spans="1:6" x14ac:dyDescent="0.25">
      <c r="A1034" s="9"/>
      <c r="C1034" s="32"/>
      <c r="F1034" s="20"/>
    </row>
    <row r="1035" spans="1:6" x14ac:dyDescent="0.25">
      <c r="A1035" s="9"/>
      <c r="C1035" s="32"/>
      <c r="F1035" s="20"/>
    </row>
    <row r="1036" spans="1:6" x14ac:dyDescent="0.25">
      <c r="A1036" s="9"/>
      <c r="C1036" s="32"/>
      <c r="F1036" s="20"/>
    </row>
    <row r="1037" spans="1:6" x14ac:dyDescent="0.25">
      <c r="A1037" s="9"/>
      <c r="C1037" s="32"/>
      <c r="F1037" s="20"/>
    </row>
    <row r="1038" spans="1:6" x14ac:dyDescent="0.25">
      <c r="A1038" s="9"/>
      <c r="C1038" s="32"/>
      <c r="F1038" s="20"/>
    </row>
    <row r="1039" spans="1:6" x14ac:dyDescent="0.25">
      <c r="A1039" s="9"/>
      <c r="C1039" s="32"/>
      <c r="F1039" s="20"/>
    </row>
    <row r="1040" spans="1:6" x14ac:dyDescent="0.25">
      <c r="A1040" s="9"/>
      <c r="C1040" s="32"/>
      <c r="F1040" s="20"/>
    </row>
    <row r="1041" spans="1:6" x14ac:dyDescent="0.25">
      <c r="A1041" s="9"/>
      <c r="C1041" s="32"/>
      <c r="F1041" s="20"/>
    </row>
    <row r="1042" spans="1:6" x14ac:dyDescent="0.25">
      <c r="A1042" s="9"/>
      <c r="C1042" s="32"/>
      <c r="F1042" s="20"/>
    </row>
    <row r="1043" spans="1:6" x14ac:dyDescent="0.25">
      <c r="A1043" s="9"/>
      <c r="C1043" s="32"/>
      <c r="F1043" s="20"/>
    </row>
    <row r="1044" spans="1:6" x14ac:dyDescent="0.25">
      <c r="A1044" s="9"/>
      <c r="C1044" s="32"/>
      <c r="F1044" s="20"/>
    </row>
    <row r="1045" spans="1:6" x14ac:dyDescent="0.25">
      <c r="A1045" s="9"/>
      <c r="C1045" s="32"/>
      <c r="F1045" s="20"/>
    </row>
    <row r="1046" spans="1:6" x14ac:dyDescent="0.25">
      <c r="A1046" s="9"/>
      <c r="C1046" s="32"/>
      <c r="F1046" s="20"/>
    </row>
    <row r="1047" spans="1:6" x14ac:dyDescent="0.25">
      <c r="A1047" s="9"/>
      <c r="C1047" s="32"/>
      <c r="F1047" s="20"/>
    </row>
    <row r="1048" spans="1:6" x14ac:dyDescent="0.25">
      <c r="A1048" s="9"/>
      <c r="C1048" s="32"/>
      <c r="F1048" s="20"/>
    </row>
    <row r="1049" spans="1:6" x14ac:dyDescent="0.25">
      <c r="A1049" s="9"/>
      <c r="C1049" s="32"/>
      <c r="F1049" s="20"/>
    </row>
    <row r="1050" spans="1:6" x14ac:dyDescent="0.25">
      <c r="A1050" s="9"/>
      <c r="C1050" s="32"/>
      <c r="F1050" s="20"/>
    </row>
    <row r="1051" spans="1:6" x14ac:dyDescent="0.25">
      <c r="A1051" s="9"/>
      <c r="C1051" s="32"/>
      <c r="F1051" s="20"/>
    </row>
    <row r="1052" spans="1:6" x14ac:dyDescent="0.25">
      <c r="A1052" s="9"/>
      <c r="C1052" s="32"/>
      <c r="F1052" s="20"/>
    </row>
    <row r="1053" spans="1:6" x14ac:dyDescent="0.25">
      <c r="A1053" s="9"/>
      <c r="C1053" s="32"/>
      <c r="F1053" s="20"/>
    </row>
    <row r="1054" spans="1:6" x14ac:dyDescent="0.25">
      <c r="A1054" s="9"/>
      <c r="C1054" s="32"/>
      <c r="F1054" s="20"/>
    </row>
    <row r="1055" spans="1:6" x14ac:dyDescent="0.25">
      <c r="A1055" s="9"/>
      <c r="C1055" s="32"/>
      <c r="F1055" s="20"/>
    </row>
    <row r="1056" spans="1:6" x14ac:dyDescent="0.25">
      <c r="A1056" s="9"/>
      <c r="C1056" s="32"/>
      <c r="F1056" s="20"/>
    </row>
    <row r="1057" spans="1:6" x14ac:dyDescent="0.25">
      <c r="A1057" s="9"/>
      <c r="C1057" s="32"/>
      <c r="F1057" s="20"/>
    </row>
    <row r="1058" spans="1:6" x14ac:dyDescent="0.25">
      <c r="A1058" s="9"/>
      <c r="C1058" s="32"/>
      <c r="F1058" s="20"/>
    </row>
    <row r="1059" spans="1:6" x14ac:dyDescent="0.25">
      <c r="A1059" s="9"/>
      <c r="C1059" s="32"/>
      <c r="F1059" s="20"/>
    </row>
    <row r="1060" spans="1:6" x14ac:dyDescent="0.25">
      <c r="A1060" s="9"/>
      <c r="C1060" s="32"/>
      <c r="F1060" s="20"/>
    </row>
    <row r="1061" spans="1:6" x14ac:dyDescent="0.25">
      <c r="A1061" s="9"/>
      <c r="C1061" s="32"/>
      <c r="F1061" s="20"/>
    </row>
    <row r="1062" spans="1:6" x14ac:dyDescent="0.25">
      <c r="A1062" s="9"/>
      <c r="C1062" s="32"/>
      <c r="F1062" s="20"/>
    </row>
    <row r="1063" spans="1:6" x14ac:dyDescent="0.25">
      <c r="A1063" s="9"/>
      <c r="C1063" s="32"/>
      <c r="F1063" s="20"/>
    </row>
    <row r="1064" spans="1:6" x14ac:dyDescent="0.25">
      <c r="A1064" s="9"/>
      <c r="C1064" s="32"/>
      <c r="F1064" s="20"/>
    </row>
    <row r="1065" spans="1:6" x14ac:dyDescent="0.25">
      <c r="A1065" s="9"/>
      <c r="C1065" s="32"/>
      <c r="F1065" s="20"/>
    </row>
    <row r="1066" spans="1:6" x14ac:dyDescent="0.25">
      <c r="A1066" s="9"/>
      <c r="C1066" s="32"/>
      <c r="F1066" s="20"/>
    </row>
    <row r="1067" spans="1:6" x14ac:dyDescent="0.25">
      <c r="A1067" s="9"/>
      <c r="C1067" s="32"/>
      <c r="F1067" s="20"/>
    </row>
    <row r="1068" spans="1:6" x14ac:dyDescent="0.25">
      <c r="A1068" s="9"/>
      <c r="C1068" s="32"/>
      <c r="F1068" s="20"/>
    </row>
    <row r="1069" spans="1:6" x14ac:dyDescent="0.25">
      <c r="A1069" s="9"/>
      <c r="C1069" s="32"/>
      <c r="F1069" s="20"/>
    </row>
    <row r="1070" spans="1:6" x14ac:dyDescent="0.25">
      <c r="A1070" s="9"/>
      <c r="C1070" s="32"/>
      <c r="F1070" s="20"/>
    </row>
    <row r="1071" spans="1:6" x14ac:dyDescent="0.25">
      <c r="A1071" s="9"/>
      <c r="C1071" s="32"/>
      <c r="F1071" s="20"/>
    </row>
    <row r="1072" spans="1:6" x14ac:dyDescent="0.25">
      <c r="A1072" s="9"/>
      <c r="C1072" s="32"/>
      <c r="F1072" s="20"/>
    </row>
    <row r="1073" spans="1:6" x14ac:dyDescent="0.25">
      <c r="A1073" s="9"/>
      <c r="C1073" s="32"/>
      <c r="F1073" s="20"/>
    </row>
    <row r="1074" spans="1:6" x14ac:dyDescent="0.25">
      <c r="A1074" s="9"/>
      <c r="C1074" s="32"/>
      <c r="F1074" s="20"/>
    </row>
    <row r="1075" spans="1:6" x14ac:dyDescent="0.25">
      <c r="A1075" s="9"/>
      <c r="C1075" s="32"/>
      <c r="F1075" s="20"/>
    </row>
    <row r="1076" spans="1:6" x14ac:dyDescent="0.25">
      <c r="A1076" s="9"/>
      <c r="C1076" s="32"/>
      <c r="F1076" s="20"/>
    </row>
    <row r="1077" spans="1:6" x14ac:dyDescent="0.25">
      <c r="A1077" s="9"/>
      <c r="C1077" s="32"/>
      <c r="F1077" s="20"/>
    </row>
    <row r="1078" spans="1:6" x14ac:dyDescent="0.25">
      <c r="A1078" s="9"/>
      <c r="C1078" s="32"/>
      <c r="F1078" s="20"/>
    </row>
    <row r="1079" spans="1:6" x14ac:dyDescent="0.25">
      <c r="A1079" s="9"/>
      <c r="C1079" s="32"/>
      <c r="F1079" s="20"/>
    </row>
    <row r="1080" spans="1:6" x14ac:dyDescent="0.25">
      <c r="A1080" s="9"/>
      <c r="C1080" s="32"/>
      <c r="F1080" s="20"/>
    </row>
    <row r="1081" spans="1:6" x14ac:dyDescent="0.25">
      <c r="A1081" s="9"/>
      <c r="C1081" s="32"/>
      <c r="F1081" s="20"/>
    </row>
    <row r="1082" spans="1:6" x14ac:dyDescent="0.25">
      <c r="A1082" s="9"/>
      <c r="C1082" s="32"/>
      <c r="F1082" s="20"/>
    </row>
    <row r="1083" spans="1:6" x14ac:dyDescent="0.25">
      <c r="A1083" s="9"/>
      <c r="C1083" s="32"/>
      <c r="F1083" s="20"/>
    </row>
    <row r="1084" spans="1:6" x14ac:dyDescent="0.25">
      <c r="A1084" s="9"/>
      <c r="C1084" s="32"/>
      <c r="F1084" s="20"/>
    </row>
    <row r="1085" spans="1:6" x14ac:dyDescent="0.25">
      <c r="A1085" s="9"/>
      <c r="C1085" s="32"/>
      <c r="F1085" s="20"/>
    </row>
    <row r="1086" spans="1:6" x14ac:dyDescent="0.25">
      <c r="A1086" s="9"/>
      <c r="C1086" s="32"/>
      <c r="F1086" s="20"/>
    </row>
    <row r="1087" spans="1:6" x14ac:dyDescent="0.25">
      <c r="A1087" s="9"/>
      <c r="C1087" s="32"/>
      <c r="F1087" s="20"/>
    </row>
    <row r="1088" spans="1:6" x14ac:dyDescent="0.25">
      <c r="A1088" s="9"/>
      <c r="C1088" s="32"/>
      <c r="F1088" s="20"/>
    </row>
    <row r="1089" spans="1:6" x14ac:dyDescent="0.25">
      <c r="A1089" s="9"/>
      <c r="C1089" s="32"/>
      <c r="F1089" s="20"/>
    </row>
    <row r="1090" spans="1:6" x14ac:dyDescent="0.25">
      <c r="A1090" s="9"/>
      <c r="C1090" s="32"/>
      <c r="F1090" s="20"/>
    </row>
    <row r="1091" spans="1:6" x14ac:dyDescent="0.25">
      <c r="A1091" s="9"/>
      <c r="C1091" s="32"/>
      <c r="F1091" s="20"/>
    </row>
    <row r="1092" spans="1:6" x14ac:dyDescent="0.25">
      <c r="A1092" s="9"/>
      <c r="C1092" s="32"/>
      <c r="F1092" s="20"/>
    </row>
    <row r="1093" spans="1:6" x14ac:dyDescent="0.25">
      <c r="A1093" s="9"/>
      <c r="C1093" s="32"/>
      <c r="F1093" s="20"/>
    </row>
    <row r="1094" spans="1:6" x14ac:dyDescent="0.25">
      <c r="A1094" s="9"/>
      <c r="C1094" s="32"/>
      <c r="F1094" s="20"/>
    </row>
    <row r="1095" spans="1:6" x14ac:dyDescent="0.25">
      <c r="A1095" s="9"/>
      <c r="C1095" s="32"/>
      <c r="F1095" s="20"/>
    </row>
    <row r="1096" spans="1:6" x14ac:dyDescent="0.25">
      <c r="A1096" s="9"/>
      <c r="C1096" s="32"/>
      <c r="F1096" s="20"/>
    </row>
    <row r="1097" spans="1:6" x14ac:dyDescent="0.25">
      <c r="A1097" s="9"/>
      <c r="C1097" s="32"/>
      <c r="F1097" s="20"/>
    </row>
    <row r="1098" spans="1:6" x14ac:dyDescent="0.25">
      <c r="A1098" s="9"/>
      <c r="C1098" s="32"/>
      <c r="F1098" s="20"/>
    </row>
    <row r="1099" spans="1:6" x14ac:dyDescent="0.25">
      <c r="A1099" s="9"/>
      <c r="C1099" s="32"/>
      <c r="F1099" s="20"/>
    </row>
    <row r="1100" spans="1:6" x14ac:dyDescent="0.25">
      <c r="A1100" s="9"/>
      <c r="C1100" s="32"/>
      <c r="F1100" s="20"/>
    </row>
    <row r="1101" spans="1:6" x14ac:dyDescent="0.25">
      <c r="A1101" s="9"/>
      <c r="C1101" s="32"/>
      <c r="F1101" s="20"/>
    </row>
    <row r="1102" spans="1:6" x14ac:dyDescent="0.25">
      <c r="A1102" s="9"/>
      <c r="C1102" s="32"/>
      <c r="F1102" s="20"/>
    </row>
    <row r="1103" spans="1:6" x14ac:dyDescent="0.25">
      <c r="A1103" s="9"/>
      <c r="C1103" s="32"/>
      <c r="F1103" s="20"/>
    </row>
    <row r="1104" spans="1:6" x14ac:dyDescent="0.25">
      <c r="A1104" s="9"/>
      <c r="C1104" s="32"/>
      <c r="F1104" s="20"/>
    </row>
    <row r="1105" spans="1:6" x14ac:dyDescent="0.25">
      <c r="A1105" s="9"/>
      <c r="C1105" s="32"/>
      <c r="F1105" s="20"/>
    </row>
    <row r="1106" spans="1:6" x14ac:dyDescent="0.25">
      <c r="A1106" s="9"/>
      <c r="C1106" s="32"/>
      <c r="F1106" s="20"/>
    </row>
    <row r="1107" spans="1:6" x14ac:dyDescent="0.25">
      <c r="A1107" s="9"/>
      <c r="C1107" s="32"/>
      <c r="F1107" s="20"/>
    </row>
    <row r="1108" spans="1:6" x14ac:dyDescent="0.25">
      <c r="A1108" s="9"/>
      <c r="C1108" s="32"/>
      <c r="F1108" s="20"/>
    </row>
    <row r="1109" spans="1:6" x14ac:dyDescent="0.25">
      <c r="A1109" s="9"/>
      <c r="C1109" s="32"/>
      <c r="F1109" s="20"/>
    </row>
    <row r="1110" spans="1:6" x14ac:dyDescent="0.25">
      <c r="A1110" s="9"/>
      <c r="C1110" s="32"/>
      <c r="F1110" s="20"/>
    </row>
    <row r="1111" spans="1:6" x14ac:dyDescent="0.25">
      <c r="A1111" s="9"/>
      <c r="C1111" s="32"/>
      <c r="F1111" s="20"/>
    </row>
    <row r="1112" spans="1:6" x14ac:dyDescent="0.25">
      <c r="A1112" s="9"/>
      <c r="C1112" s="32"/>
      <c r="F1112" s="20"/>
    </row>
    <row r="1113" spans="1:6" x14ac:dyDescent="0.25">
      <c r="A1113" s="9"/>
      <c r="C1113" s="32"/>
      <c r="F1113" s="20"/>
    </row>
    <row r="1114" spans="1:6" x14ac:dyDescent="0.25">
      <c r="A1114" s="9"/>
      <c r="C1114" s="32"/>
      <c r="F1114" s="20"/>
    </row>
    <row r="1115" spans="1:6" x14ac:dyDescent="0.25">
      <c r="A1115" s="9"/>
      <c r="C1115" s="32"/>
      <c r="F1115" s="20"/>
    </row>
    <row r="1116" spans="1:6" x14ac:dyDescent="0.25">
      <c r="A1116" s="9"/>
      <c r="C1116" s="32"/>
      <c r="F1116" s="20"/>
    </row>
    <row r="1117" spans="1:6" x14ac:dyDescent="0.25">
      <c r="A1117" s="9"/>
      <c r="C1117" s="32"/>
      <c r="F1117" s="20"/>
    </row>
    <row r="1118" spans="1:6" x14ac:dyDescent="0.25">
      <c r="A1118" s="9"/>
      <c r="C1118" s="32"/>
      <c r="F1118" s="20"/>
    </row>
    <row r="1119" spans="1:6" x14ac:dyDescent="0.25">
      <c r="A1119" s="9"/>
      <c r="C1119" s="32"/>
      <c r="F1119" s="20"/>
    </row>
    <row r="1120" spans="1:6" x14ac:dyDescent="0.25">
      <c r="A1120" s="9"/>
      <c r="C1120" s="32"/>
      <c r="F1120" s="20"/>
    </row>
    <row r="1121" spans="1:6" x14ac:dyDescent="0.25">
      <c r="A1121" s="9"/>
      <c r="C1121" s="32"/>
      <c r="F1121" s="20"/>
    </row>
    <row r="1122" spans="1:6" x14ac:dyDescent="0.25">
      <c r="A1122" s="9"/>
      <c r="C1122" s="32"/>
      <c r="F1122" s="20"/>
    </row>
    <row r="1123" spans="1:6" x14ac:dyDescent="0.25">
      <c r="A1123" s="9"/>
      <c r="C1123" s="32"/>
      <c r="F1123" s="20"/>
    </row>
    <row r="1124" spans="1:6" x14ac:dyDescent="0.25">
      <c r="A1124" s="9"/>
      <c r="C1124" s="32"/>
      <c r="F1124" s="20"/>
    </row>
    <row r="1125" spans="1:6" x14ac:dyDescent="0.25">
      <c r="A1125" s="9"/>
      <c r="C1125" s="32"/>
      <c r="F1125" s="20"/>
    </row>
    <row r="1126" spans="1:6" x14ac:dyDescent="0.25">
      <c r="A1126" s="9"/>
      <c r="C1126" s="32"/>
      <c r="F1126" s="20"/>
    </row>
    <row r="1127" spans="1:6" x14ac:dyDescent="0.25">
      <c r="A1127" s="9"/>
      <c r="C1127" s="32"/>
      <c r="F1127" s="20"/>
    </row>
    <row r="1128" spans="1:6" x14ac:dyDescent="0.25">
      <c r="A1128" s="9"/>
      <c r="C1128" s="32"/>
      <c r="F1128" s="20"/>
    </row>
    <row r="1129" spans="1:6" x14ac:dyDescent="0.25">
      <c r="A1129" s="9"/>
      <c r="C1129" s="32"/>
      <c r="F1129" s="20"/>
    </row>
    <row r="1130" spans="1:6" x14ac:dyDescent="0.25">
      <c r="A1130" s="9"/>
      <c r="C1130" s="32"/>
      <c r="F1130" s="20"/>
    </row>
    <row r="1131" spans="1:6" x14ac:dyDescent="0.25">
      <c r="A1131" s="9"/>
      <c r="C1131" s="32"/>
      <c r="F1131" s="20"/>
    </row>
    <row r="1132" spans="1:6" x14ac:dyDescent="0.25">
      <c r="A1132" s="9"/>
      <c r="C1132" s="32"/>
      <c r="F1132" s="20"/>
    </row>
    <row r="1133" spans="1:6" x14ac:dyDescent="0.25">
      <c r="A1133" s="9"/>
      <c r="C1133" s="32"/>
      <c r="F1133" s="20"/>
    </row>
    <row r="1134" spans="1:6" x14ac:dyDescent="0.25">
      <c r="A1134" s="9"/>
      <c r="C1134" s="32"/>
      <c r="F1134" s="20"/>
    </row>
    <row r="1135" spans="1:6" x14ac:dyDescent="0.25">
      <c r="A1135" s="9"/>
      <c r="C1135" s="32"/>
      <c r="F1135" s="20"/>
    </row>
    <row r="1136" spans="1:6" x14ac:dyDescent="0.25">
      <c r="A1136" s="9"/>
      <c r="C1136" s="32"/>
      <c r="F1136" s="20"/>
    </row>
    <row r="1137" spans="1:6" x14ac:dyDescent="0.25">
      <c r="A1137" s="9"/>
      <c r="C1137" s="32"/>
      <c r="F1137" s="20"/>
    </row>
    <row r="1138" spans="1:6" x14ac:dyDescent="0.25">
      <c r="A1138" s="9"/>
      <c r="C1138" s="32"/>
      <c r="F1138" s="20"/>
    </row>
    <row r="1139" spans="1:6" x14ac:dyDescent="0.25">
      <c r="A1139" s="9"/>
      <c r="C1139" s="32"/>
      <c r="F1139" s="20"/>
    </row>
    <row r="1140" spans="1:6" x14ac:dyDescent="0.25">
      <c r="A1140" s="9"/>
      <c r="C1140" s="32"/>
      <c r="F1140" s="20"/>
    </row>
    <row r="1141" spans="1:6" x14ac:dyDescent="0.25">
      <c r="A1141" s="9"/>
      <c r="C1141" s="32"/>
      <c r="F1141" s="20"/>
    </row>
    <row r="1142" spans="1:6" x14ac:dyDescent="0.25">
      <c r="A1142" s="9"/>
      <c r="C1142" s="32"/>
      <c r="F1142" s="20"/>
    </row>
    <row r="1143" spans="1:6" x14ac:dyDescent="0.25">
      <c r="A1143" s="9"/>
      <c r="C1143" s="32"/>
      <c r="F1143" s="20"/>
    </row>
    <row r="1144" spans="1:6" x14ac:dyDescent="0.25">
      <c r="A1144" s="9"/>
      <c r="C1144" s="32"/>
      <c r="F1144" s="20"/>
    </row>
    <row r="1145" spans="1:6" x14ac:dyDescent="0.25">
      <c r="A1145" s="9"/>
      <c r="C1145" s="32"/>
      <c r="F1145" s="20"/>
    </row>
    <row r="1146" spans="1:6" x14ac:dyDescent="0.25">
      <c r="A1146" s="9"/>
      <c r="C1146" s="32"/>
      <c r="F1146" s="20"/>
    </row>
    <row r="1147" spans="1:6" x14ac:dyDescent="0.25">
      <c r="A1147" s="9"/>
      <c r="C1147" s="32"/>
      <c r="F1147" s="20"/>
    </row>
    <row r="1148" spans="1:6" x14ac:dyDescent="0.25">
      <c r="A1148" s="9"/>
      <c r="C1148" s="32"/>
      <c r="F1148" s="20"/>
    </row>
    <row r="1149" spans="1:6" x14ac:dyDescent="0.25">
      <c r="A1149" s="9"/>
      <c r="C1149" s="32"/>
      <c r="F1149" s="20"/>
    </row>
    <row r="1150" spans="1:6" x14ac:dyDescent="0.25">
      <c r="A1150" s="9"/>
      <c r="C1150" s="32"/>
      <c r="F1150" s="20"/>
    </row>
    <row r="1151" spans="1:6" x14ac:dyDescent="0.25">
      <c r="A1151" s="9"/>
      <c r="C1151" s="32"/>
      <c r="F1151" s="20"/>
    </row>
    <row r="1152" spans="1:6" x14ac:dyDescent="0.25">
      <c r="A1152" s="9"/>
      <c r="C1152" s="32"/>
      <c r="F1152" s="20"/>
    </row>
    <row r="1153" spans="1:6" x14ac:dyDescent="0.25">
      <c r="A1153" s="9"/>
      <c r="C1153" s="32"/>
      <c r="F1153" s="20"/>
    </row>
    <row r="1154" spans="1:6" x14ac:dyDescent="0.25">
      <c r="A1154" s="9"/>
      <c r="C1154" s="32"/>
      <c r="F1154" s="20"/>
    </row>
    <row r="1155" spans="1:6" x14ac:dyDescent="0.25">
      <c r="A1155" s="9"/>
      <c r="C1155" s="32"/>
      <c r="F1155" s="20"/>
    </row>
    <row r="1156" spans="1:6" x14ac:dyDescent="0.25">
      <c r="A1156" s="9"/>
      <c r="C1156" s="32"/>
      <c r="F1156" s="20"/>
    </row>
    <row r="1157" spans="1:6" x14ac:dyDescent="0.25">
      <c r="A1157" s="9"/>
      <c r="C1157" s="32"/>
      <c r="F1157" s="20"/>
    </row>
    <row r="1158" spans="1:6" x14ac:dyDescent="0.25">
      <c r="A1158" s="9"/>
      <c r="C1158" s="32"/>
      <c r="F1158" s="20"/>
    </row>
    <row r="1159" spans="1:6" x14ac:dyDescent="0.25">
      <c r="A1159" s="9"/>
      <c r="C1159" s="32"/>
      <c r="F1159" s="20"/>
    </row>
    <row r="1160" spans="1:6" x14ac:dyDescent="0.25">
      <c r="A1160" s="9"/>
      <c r="C1160" s="32"/>
      <c r="F1160" s="20"/>
    </row>
    <row r="1161" spans="1:6" x14ac:dyDescent="0.25">
      <c r="A1161" s="9"/>
      <c r="C1161" s="32"/>
      <c r="F1161" s="20"/>
    </row>
    <row r="1162" spans="1:6" x14ac:dyDescent="0.25">
      <c r="A1162" s="9"/>
      <c r="C1162" s="32"/>
      <c r="F1162" s="20"/>
    </row>
    <row r="1163" spans="1:6" x14ac:dyDescent="0.25">
      <c r="A1163" s="9"/>
      <c r="C1163" s="32"/>
      <c r="F1163" s="20"/>
    </row>
    <row r="1164" spans="1:6" x14ac:dyDescent="0.25">
      <c r="A1164" s="9"/>
      <c r="C1164" s="32"/>
      <c r="F1164" s="20"/>
    </row>
    <row r="1165" spans="1:6" x14ac:dyDescent="0.25">
      <c r="A1165" s="9"/>
      <c r="C1165" s="32"/>
      <c r="F1165" s="20"/>
    </row>
    <row r="1166" spans="1:6" x14ac:dyDescent="0.25">
      <c r="A1166" s="9"/>
      <c r="C1166" s="32"/>
      <c r="F1166" s="20"/>
    </row>
    <row r="1167" spans="1:6" x14ac:dyDescent="0.25">
      <c r="A1167" s="9"/>
      <c r="C1167" s="32"/>
      <c r="F1167" s="20"/>
    </row>
    <row r="1168" spans="1:6" x14ac:dyDescent="0.25">
      <c r="A1168" s="9"/>
      <c r="C1168" s="32"/>
      <c r="F1168" s="20"/>
    </row>
    <row r="1169" spans="1:6" x14ac:dyDescent="0.25">
      <c r="A1169" s="9"/>
      <c r="C1169" s="32"/>
      <c r="F1169" s="20"/>
    </row>
    <row r="1170" spans="1:6" x14ac:dyDescent="0.25">
      <c r="A1170" s="9"/>
      <c r="C1170" s="32"/>
      <c r="F1170" s="20"/>
    </row>
    <row r="1171" spans="1:6" x14ac:dyDescent="0.25">
      <c r="A1171" s="9"/>
      <c r="C1171" s="32"/>
      <c r="F1171" s="20"/>
    </row>
    <row r="1172" spans="1:6" x14ac:dyDescent="0.25">
      <c r="A1172" s="9"/>
      <c r="C1172" s="32"/>
      <c r="F1172" s="20"/>
    </row>
    <row r="1173" spans="1:6" x14ac:dyDescent="0.25">
      <c r="A1173" s="9"/>
      <c r="C1173" s="32"/>
      <c r="F1173" s="20"/>
    </row>
    <row r="1174" spans="1:6" x14ac:dyDescent="0.25">
      <c r="A1174" s="9"/>
      <c r="C1174" s="32"/>
      <c r="F1174" s="20"/>
    </row>
    <row r="1175" spans="1:6" x14ac:dyDescent="0.25">
      <c r="A1175" s="9"/>
      <c r="C1175" s="32"/>
      <c r="F1175" s="20"/>
    </row>
    <row r="1176" spans="1:6" x14ac:dyDescent="0.25">
      <c r="A1176" s="9"/>
      <c r="C1176" s="32"/>
      <c r="F1176" s="20"/>
    </row>
    <row r="1177" spans="1:6" x14ac:dyDescent="0.25">
      <c r="A1177" s="9"/>
      <c r="C1177" s="32"/>
      <c r="F1177" s="20"/>
    </row>
    <row r="1178" spans="1:6" x14ac:dyDescent="0.25">
      <c r="A1178" s="9"/>
      <c r="C1178" s="32"/>
      <c r="F1178" s="20"/>
    </row>
    <row r="1179" spans="1:6" x14ac:dyDescent="0.25">
      <c r="A1179" s="9"/>
      <c r="C1179" s="32"/>
      <c r="F1179" s="20"/>
    </row>
    <row r="1180" spans="1:6" x14ac:dyDescent="0.25">
      <c r="A1180" s="9"/>
      <c r="C1180" s="32"/>
      <c r="F1180" s="20"/>
    </row>
    <row r="1181" spans="1:6" x14ac:dyDescent="0.25">
      <c r="A1181" s="9"/>
      <c r="C1181" s="32"/>
      <c r="F1181" s="20"/>
    </row>
    <row r="1182" spans="1:6" x14ac:dyDescent="0.25">
      <c r="A1182" s="9"/>
      <c r="C1182" s="32"/>
      <c r="F1182" s="20"/>
    </row>
    <row r="1183" spans="1:6" x14ac:dyDescent="0.25">
      <c r="A1183" s="9"/>
      <c r="C1183" s="32"/>
      <c r="F1183" s="20"/>
    </row>
    <row r="1184" spans="1:6" x14ac:dyDescent="0.25">
      <c r="A1184" s="9"/>
      <c r="C1184" s="32"/>
      <c r="F1184" s="20"/>
    </row>
    <row r="1185" spans="1:6" x14ac:dyDescent="0.25">
      <c r="A1185" s="9"/>
      <c r="C1185" s="32"/>
      <c r="F1185" s="20"/>
    </row>
    <row r="1186" spans="1:6" x14ac:dyDescent="0.25">
      <c r="A1186" s="9"/>
      <c r="C1186" s="32"/>
      <c r="F1186" s="20"/>
    </row>
    <row r="1187" spans="1:6" x14ac:dyDescent="0.25">
      <c r="A1187" s="9"/>
      <c r="C1187" s="32"/>
      <c r="F1187" s="20"/>
    </row>
    <row r="1188" spans="1:6" x14ac:dyDescent="0.25">
      <c r="A1188" s="9"/>
      <c r="C1188" s="32"/>
      <c r="F1188" s="20"/>
    </row>
    <row r="1189" spans="1:6" x14ac:dyDescent="0.25">
      <c r="A1189" s="9"/>
      <c r="C1189" s="32"/>
      <c r="F1189" s="20"/>
    </row>
    <row r="1190" spans="1:6" x14ac:dyDescent="0.25">
      <c r="A1190" s="9"/>
      <c r="C1190" s="32"/>
      <c r="F1190" s="20"/>
    </row>
    <row r="1191" spans="1:6" x14ac:dyDescent="0.25">
      <c r="A1191" s="9"/>
      <c r="C1191" s="32"/>
      <c r="F1191" s="20"/>
    </row>
    <row r="1192" spans="1:6" x14ac:dyDescent="0.25">
      <c r="A1192" s="9"/>
      <c r="C1192" s="32"/>
      <c r="F1192" s="20"/>
    </row>
    <row r="1193" spans="1:6" x14ac:dyDescent="0.25">
      <c r="A1193" s="9"/>
      <c r="C1193" s="32"/>
      <c r="F1193" s="20"/>
    </row>
    <row r="1194" spans="1:6" x14ac:dyDescent="0.25">
      <c r="A1194" s="9"/>
      <c r="C1194" s="32"/>
      <c r="F1194" s="20"/>
    </row>
    <row r="1195" spans="1:6" x14ac:dyDescent="0.25">
      <c r="A1195" s="9"/>
      <c r="C1195" s="32"/>
      <c r="F1195" s="20"/>
    </row>
    <row r="1196" spans="1:6" x14ac:dyDescent="0.25">
      <c r="A1196" s="9"/>
      <c r="C1196" s="32"/>
      <c r="F1196" s="20"/>
    </row>
    <row r="1197" spans="1:6" x14ac:dyDescent="0.25">
      <c r="A1197" s="9"/>
      <c r="C1197" s="32"/>
      <c r="F1197" s="20"/>
    </row>
    <row r="1198" spans="1:6" x14ac:dyDescent="0.25">
      <c r="A1198" s="9"/>
      <c r="C1198" s="32"/>
      <c r="F1198" s="20"/>
    </row>
    <row r="1199" spans="1:6" x14ac:dyDescent="0.25">
      <c r="C1199" s="32"/>
      <c r="F1199" s="20"/>
    </row>
    <row r="1200" spans="1:6" x14ac:dyDescent="0.25">
      <c r="C1200" s="32"/>
      <c r="F1200" s="20"/>
    </row>
    <row r="1201" spans="3:6" x14ac:dyDescent="0.25">
      <c r="C1201" s="32"/>
      <c r="F1201" s="20"/>
    </row>
    <row r="1202" spans="3:6" x14ac:dyDescent="0.25">
      <c r="C1202" s="32"/>
      <c r="F1202" s="20"/>
    </row>
    <row r="1203" spans="3:6" x14ac:dyDescent="0.25">
      <c r="C1203" s="32"/>
      <c r="F1203" s="20"/>
    </row>
    <row r="1204" spans="3:6" x14ac:dyDescent="0.25">
      <c r="C1204" s="32"/>
      <c r="F1204" s="20"/>
    </row>
    <row r="1205" spans="3:6" x14ac:dyDescent="0.25">
      <c r="C1205" s="32"/>
      <c r="F1205" s="20"/>
    </row>
    <row r="1206" spans="3:6" x14ac:dyDescent="0.25">
      <c r="C1206" s="32"/>
      <c r="F1206" s="20"/>
    </row>
    <row r="1207" spans="3:6" x14ac:dyDescent="0.25">
      <c r="C1207" s="32"/>
      <c r="F1207" s="20"/>
    </row>
    <row r="1208" spans="3:6" x14ac:dyDescent="0.25">
      <c r="C1208" s="32"/>
      <c r="F1208" s="20"/>
    </row>
    <row r="1209" spans="3:6" x14ac:dyDescent="0.25">
      <c r="C1209" s="32"/>
      <c r="F1209" s="20"/>
    </row>
    <row r="1210" spans="3:6" x14ac:dyDescent="0.25">
      <c r="C1210" s="32"/>
      <c r="F1210" s="20"/>
    </row>
    <row r="1211" spans="3:6" x14ac:dyDescent="0.25">
      <c r="C1211" s="32"/>
      <c r="F1211" s="20"/>
    </row>
    <row r="1212" spans="3:6" x14ac:dyDescent="0.25">
      <c r="C1212" s="32"/>
      <c r="F1212" s="20"/>
    </row>
    <row r="1213" spans="3:6" x14ac:dyDescent="0.25">
      <c r="C1213" s="32"/>
      <c r="F1213" s="20"/>
    </row>
    <row r="1214" spans="3:6" x14ac:dyDescent="0.25">
      <c r="C1214" s="32"/>
      <c r="F1214" s="20"/>
    </row>
    <row r="1215" spans="3:6" x14ac:dyDescent="0.25">
      <c r="C1215" s="32"/>
      <c r="F1215" s="20"/>
    </row>
    <row r="1216" spans="3:6" x14ac:dyDescent="0.25">
      <c r="C1216" s="32"/>
      <c r="F1216" s="20"/>
    </row>
    <row r="1217" spans="3:6" x14ac:dyDescent="0.25">
      <c r="C1217" s="32"/>
      <c r="F1217" s="20"/>
    </row>
    <row r="1218" spans="3:6" x14ac:dyDescent="0.25">
      <c r="C1218" s="32"/>
      <c r="F1218" s="20"/>
    </row>
    <row r="1219" spans="3:6" x14ac:dyDescent="0.25">
      <c r="C1219" s="32"/>
      <c r="F1219" s="20"/>
    </row>
    <row r="1220" spans="3:6" x14ac:dyDescent="0.25">
      <c r="C1220" s="32"/>
      <c r="F1220" s="20"/>
    </row>
    <row r="1221" spans="3:6" x14ac:dyDescent="0.25">
      <c r="C1221" s="32"/>
      <c r="F1221" s="20"/>
    </row>
    <row r="1222" spans="3:6" x14ac:dyDescent="0.25">
      <c r="C1222" s="32"/>
      <c r="F1222" s="20"/>
    </row>
    <row r="1223" spans="3:6" x14ac:dyDescent="0.25">
      <c r="C1223" s="32"/>
      <c r="F1223" s="20"/>
    </row>
    <row r="1224" spans="3:6" x14ac:dyDescent="0.25">
      <c r="C1224" s="32"/>
      <c r="F1224" s="20"/>
    </row>
    <row r="1225" spans="3:6" x14ac:dyDescent="0.25">
      <c r="C1225" s="32"/>
      <c r="F1225" s="20"/>
    </row>
    <row r="1226" spans="3:6" x14ac:dyDescent="0.25">
      <c r="C1226" s="32"/>
      <c r="F1226" s="20"/>
    </row>
    <row r="1227" spans="3:6" x14ac:dyDescent="0.25">
      <c r="C1227" s="32"/>
      <c r="F1227" s="20"/>
    </row>
    <row r="1228" spans="3:6" x14ac:dyDescent="0.25">
      <c r="C1228" s="32"/>
      <c r="F1228" s="20"/>
    </row>
    <row r="1229" spans="3:6" x14ac:dyDescent="0.25">
      <c r="C1229" s="32"/>
      <c r="F1229" s="20"/>
    </row>
    <row r="1230" spans="3:6" x14ac:dyDescent="0.25">
      <c r="C1230" s="32"/>
      <c r="F1230" s="20"/>
    </row>
    <row r="1231" spans="3:6" x14ac:dyDescent="0.25">
      <c r="C1231" s="32"/>
      <c r="F1231" s="20"/>
    </row>
    <row r="1232" spans="3:6" x14ac:dyDescent="0.25">
      <c r="C1232" s="32"/>
      <c r="F1232" s="20"/>
    </row>
    <row r="1233" spans="3:6" x14ac:dyDescent="0.25">
      <c r="C1233" s="32"/>
      <c r="F1233" s="20"/>
    </row>
    <row r="1234" spans="3:6" x14ac:dyDescent="0.25">
      <c r="C1234" s="32"/>
      <c r="F1234" s="20"/>
    </row>
    <row r="1235" spans="3:6" x14ac:dyDescent="0.25">
      <c r="C1235" s="32"/>
      <c r="F1235" s="20"/>
    </row>
    <row r="1236" spans="3:6" x14ac:dyDescent="0.25">
      <c r="C1236" s="32"/>
      <c r="F1236" s="20"/>
    </row>
    <row r="1237" spans="3:6" x14ac:dyDescent="0.25">
      <c r="C1237" s="32"/>
      <c r="F1237" s="20"/>
    </row>
    <row r="1238" spans="3:6" x14ac:dyDescent="0.25">
      <c r="C1238" s="32"/>
      <c r="F1238" s="20"/>
    </row>
    <row r="1239" spans="3:6" x14ac:dyDescent="0.25">
      <c r="C1239" s="32"/>
      <c r="F1239" s="20"/>
    </row>
    <row r="1240" spans="3:6" x14ac:dyDescent="0.25">
      <c r="C1240" s="32"/>
      <c r="F1240" s="20"/>
    </row>
    <row r="1241" spans="3:6" x14ac:dyDescent="0.25">
      <c r="C1241" s="32"/>
      <c r="F1241" s="20"/>
    </row>
    <row r="1242" spans="3:6" x14ac:dyDescent="0.25">
      <c r="C1242" s="32"/>
      <c r="F1242" s="20"/>
    </row>
    <row r="1243" spans="3:6" x14ac:dyDescent="0.25">
      <c r="C1243" s="32"/>
      <c r="F1243" s="20"/>
    </row>
    <row r="1244" spans="3:6" x14ac:dyDescent="0.25">
      <c r="C1244" s="32"/>
      <c r="F1244" s="20"/>
    </row>
    <row r="1245" spans="3:6" x14ac:dyDescent="0.25">
      <c r="C1245" s="32"/>
      <c r="F1245" s="20"/>
    </row>
    <row r="1246" spans="3:6" x14ac:dyDescent="0.25">
      <c r="C1246" s="32"/>
      <c r="F1246" s="20"/>
    </row>
    <row r="1247" spans="3:6" x14ac:dyDescent="0.25">
      <c r="C1247" s="32"/>
      <c r="F1247" s="20"/>
    </row>
    <row r="1248" spans="3:6" x14ac:dyDescent="0.25">
      <c r="C1248" s="32"/>
      <c r="F1248" s="20"/>
    </row>
    <row r="1249" spans="3:6" x14ac:dyDescent="0.25">
      <c r="C1249" s="32"/>
      <c r="F1249" s="20"/>
    </row>
    <row r="1250" spans="3:6" x14ac:dyDescent="0.25">
      <c r="C1250" s="32"/>
      <c r="F1250" s="20"/>
    </row>
    <row r="1251" spans="3:6" x14ac:dyDescent="0.25">
      <c r="C1251" s="32"/>
      <c r="F1251" s="20"/>
    </row>
    <row r="1252" spans="3:6" x14ac:dyDescent="0.25">
      <c r="C1252" s="32"/>
      <c r="F1252" s="20"/>
    </row>
    <row r="1253" spans="3:6" x14ac:dyDescent="0.25">
      <c r="C1253" s="32"/>
      <c r="F1253" s="20"/>
    </row>
    <row r="1254" spans="3:6" x14ac:dyDescent="0.25">
      <c r="C1254" s="32"/>
      <c r="F1254" s="20"/>
    </row>
    <row r="1255" spans="3:6" x14ac:dyDescent="0.25">
      <c r="C1255" s="32"/>
      <c r="F1255" s="20"/>
    </row>
    <row r="1256" spans="3:6" x14ac:dyDescent="0.25">
      <c r="C1256" s="32"/>
      <c r="F1256" s="20"/>
    </row>
    <row r="1257" spans="3:6" x14ac:dyDescent="0.25">
      <c r="C1257" s="32"/>
      <c r="F1257" s="20"/>
    </row>
    <row r="1258" spans="3:6" x14ac:dyDescent="0.25">
      <c r="C1258" s="32"/>
      <c r="F1258" s="20"/>
    </row>
    <row r="1259" spans="3:6" x14ac:dyDescent="0.25">
      <c r="C1259" s="32"/>
      <c r="F1259" s="20"/>
    </row>
    <row r="1260" spans="3:6" x14ac:dyDescent="0.25">
      <c r="C1260" s="32"/>
      <c r="F1260" s="20"/>
    </row>
    <row r="1261" spans="3:6" x14ac:dyDescent="0.25">
      <c r="C1261" s="32"/>
      <c r="F1261" s="20"/>
    </row>
    <row r="1262" spans="3:6" x14ac:dyDescent="0.25">
      <c r="C1262" s="32"/>
      <c r="F1262" s="20"/>
    </row>
    <row r="1263" spans="3:6" x14ac:dyDescent="0.25">
      <c r="C1263" s="32"/>
      <c r="F1263" s="20"/>
    </row>
    <row r="1264" spans="3:6" x14ac:dyDescent="0.25">
      <c r="C1264" s="32"/>
      <c r="F1264" s="20"/>
    </row>
    <row r="1265" spans="3:6" x14ac:dyDescent="0.25">
      <c r="C1265" s="32"/>
      <c r="F1265" s="20"/>
    </row>
    <row r="1266" spans="3:6" x14ac:dyDescent="0.25">
      <c r="C1266" s="32"/>
      <c r="F1266" s="20"/>
    </row>
    <row r="1267" spans="3:6" x14ac:dyDescent="0.25">
      <c r="C1267" s="32"/>
      <c r="F1267" s="20"/>
    </row>
    <row r="1268" spans="3:6" x14ac:dyDescent="0.25">
      <c r="C1268" s="32"/>
      <c r="F1268" s="20"/>
    </row>
    <row r="1269" spans="3:6" x14ac:dyDescent="0.25">
      <c r="C1269" s="32"/>
      <c r="F1269" s="20"/>
    </row>
    <row r="1270" spans="3:6" x14ac:dyDescent="0.25">
      <c r="C1270" s="32"/>
      <c r="F1270" s="20"/>
    </row>
    <row r="1271" spans="3:6" x14ac:dyDescent="0.25">
      <c r="C1271" s="32"/>
      <c r="F1271" s="20"/>
    </row>
    <row r="1272" spans="3:6" x14ac:dyDescent="0.25">
      <c r="C1272" s="32"/>
      <c r="F1272" s="20"/>
    </row>
    <row r="1273" spans="3:6" x14ac:dyDescent="0.25">
      <c r="C1273" s="32"/>
      <c r="F1273" s="20"/>
    </row>
    <row r="1274" spans="3:6" x14ac:dyDescent="0.25">
      <c r="C1274" s="32"/>
      <c r="F1274" s="20"/>
    </row>
    <row r="1275" spans="3:6" x14ac:dyDescent="0.25">
      <c r="C1275" s="32"/>
      <c r="F1275" s="20"/>
    </row>
    <row r="1276" spans="3:6" x14ac:dyDescent="0.25">
      <c r="C1276" s="32"/>
      <c r="F1276" s="20"/>
    </row>
    <row r="1277" spans="3:6" x14ac:dyDescent="0.25">
      <c r="C1277" s="32"/>
      <c r="F1277" s="20"/>
    </row>
    <row r="1278" spans="3:6" x14ac:dyDescent="0.25">
      <c r="C1278" s="32"/>
      <c r="F1278" s="20"/>
    </row>
    <row r="1279" spans="3:6" x14ac:dyDescent="0.25">
      <c r="C1279" s="32"/>
      <c r="F1279" s="20"/>
    </row>
    <row r="1280" spans="3:6" x14ac:dyDescent="0.25">
      <c r="C1280" s="32"/>
      <c r="F1280" s="20"/>
    </row>
    <row r="1281" spans="3:6" x14ac:dyDescent="0.25">
      <c r="C1281" s="32"/>
      <c r="F1281" s="20"/>
    </row>
    <row r="1282" spans="3:6" x14ac:dyDescent="0.25">
      <c r="C1282" s="32"/>
      <c r="F1282" s="20"/>
    </row>
    <row r="1283" spans="3:6" x14ac:dyDescent="0.25">
      <c r="C1283" s="32"/>
      <c r="F1283" s="20"/>
    </row>
    <row r="1284" spans="3:6" x14ac:dyDescent="0.25">
      <c r="C1284" s="32"/>
      <c r="F1284" s="20"/>
    </row>
    <row r="1285" spans="3:6" x14ac:dyDescent="0.25">
      <c r="C1285" s="32"/>
      <c r="F1285" s="20"/>
    </row>
    <row r="1286" spans="3:6" x14ac:dyDescent="0.25">
      <c r="C1286" s="32"/>
      <c r="F1286" s="20"/>
    </row>
    <row r="1287" spans="3:6" x14ac:dyDescent="0.25">
      <c r="C1287" s="32"/>
      <c r="F1287" s="20"/>
    </row>
    <row r="1288" spans="3:6" x14ac:dyDescent="0.25">
      <c r="C1288" s="32"/>
      <c r="F1288" s="20"/>
    </row>
    <row r="1289" spans="3:6" x14ac:dyDescent="0.25">
      <c r="C1289" s="32"/>
      <c r="F1289" s="20"/>
    </row>
    <row r="1290" spans="3:6" x14ac:dyDescent="0.25">
      <c r="C1290" s="32"/>
      <c r="F1290" s="20"/>
    </row>
    <row r="1291" spans="3:6" x14ac:dyDescent="0.25">
      <c r="C1291" s="32"/>
      <c r="F1291" s="20"/>
    </row>
    <row r="1292" spans="3:6" x14ac:dyDescent="0.25">
      <c r="C1292" s="32"/>
      <c r="F1292" s="20"/>
    </row>
    <row r="1293" spans="3:6" x14ac:dyDescent="0.25">
      <c r="C1293" s="32"/>
      <c r="F1293" s="20"/>
    </row>
    <row r="1294" spans="3:6" x14ac:dyDescent="0.25">
      <c r="C1294" s="32"/>
      <c r="F1294" s="20"/>
    </row>
    <row r="1295" spans="3:6" x14ac:dyDescent="0.25">
      <c r="C1295" s="32"/>
      <c r="F1295" s="20"/>
    </row>
    <row r="1296" spans="3:6" x14ac:dyDescent="0.25">
      <c r="C1296" s="32"/>
      <c r="F1296" s="20"/>
    </row>
    <row r="1297" spans="3:6" x14ac:dyDescent="0.25">
      <c r="C1297" s="32"/>
      <c r="F1297" s="20"/>
    </row>
    <row r="1298" spans="3:6" x14ac:dyDescent="0.25">
      <c r="C1298" s="32"/>
      <c r="F1298" s="20"/>
    </row>
    <row r="1299" spans="3:6" x14ac:dyDescent="0.25">
      <c r="C1299" s="32"/>
      <c r="F1299" s="20"/>
    </row>
    <row r="1300" spans="3:6" x14ac:dyDescent="0.25">
      <c r="C1300" s="32"/>
      <c r="F1300" s="20"/>
    </row>
    <row r="1301" spans="3:6" x14ac:dyDescent="0.25">
      <c r="C1301" s="32"/>
      <c r="F1301" s="20"/>
    </row>
    <row r="1302" spans="3:6" x14ac:dyDescent="0.25">
      <c r="C1302" s="32"/>
      <c r="F1302" s="20"/>
    </row>
    <row r="1303" spans="3:6" x14ac:dyDescent="0.25">
      <c r="C1303" s="32"/>
      <c r="F1303" s="20"/>
    </row>
    <row r="1304" spans="3:6" x14ac:dyDescent="0.25">
      <c r="C1304" s="32"/>
      <c r="F1304" s="20"/>
    </row>
    <row r="1305" spans="3:6" x14ac:dyDescent="0.25">
      <c r="C1305" s="32"/>
      <c r="F1305" s="20"/>
    </row>
    <row r="1306" spans="3:6" x14ac:dyDescent="0.25">
      <c r="C1306" s="32"/>
      <c r="F1306" s="20"/>
    </row>
    <row r="1307" spans="3:6" x14ac:dyDescent="0.25">
      <c r="C1307" s="32"/>
      <c r="F1307" s="20"/>
    </row>
    <row r="1308" spans="3:6" x14ac:dyDescent="0.25">
      <c r="C1308" s="32"/>
      <c r="F1308" s="20"/>
    </row>
    <row r="1309" spans="3:6" x14ac:dyDescent="0.25">
      <c r="C1309" s="32"/>
      <c r="F1309" s="20"/>
    </row>
    <row r="1310" spans="3:6" x14ac:dyDescent="0.25">
      <c r="C1310" s="32"/>
      <c r="F1310" s="20"/>
    </row>
    <row r="1311" spans="3:6" x14ac:dyDescent="0.25">
      <c r="C1311" s="32"/>
      <c r="F1311" s="20"/>
    </row>
    <row r="1312" spans="3:6" x14ac:dyDescent="0.25">
      <c r="C1312" s="32"/>
      <c r="F1312" s="20"/>
    </row>
    <row r="1313" spans="3:6" x14ac:dyDescent="0.25">
      <c r="C1313" s="32"/>
      <c r="F1313" s="20"/>
    </row>
    <row r="1314" spans="3:6" x14ac:dyDescent="0.25">
      <c r="C1314" s="32"/>
      <c r="F1314" s="20"/>
    </row>
    <row r="1315" spans="3:6" x14ac:dyDescent="0.25">
      <c r="C1315" s="32"/>
      <c r="F1315" s="20"/>
    </row>
    <row r="1316" spans="3:6" x14ac:dyDescent="0.25">
      <c r="C1316" s="32"/>
      <c r="F1316" s="20"/>
    </row>
    <row r="1317" spans="3:6" x14ac:dyDescent="0.25">
      <c r="C1317" s="32"/>
      <c r="F1317" s="20"/>
    </row>
    <row r="1318" spans="3:6" x14ac:dyDescent="0.25">
      <c r="C1318" s="32"/>
      <c r="F1318" s="20"/>
    </row>
    <row r="1319" spans="3:6" x14ac:dyDescent="0.25">
      <c r="C1319" s="32"/>
      <c r="F1319" s="20"/>
    </row>
    <row r="1320" spans="3:6" x14ac:dyDescent="0.25">
      <c r="C1320" s="32"/>
      <c r="F1320" s="20"/>
    </row>
    <row r="1321" spans="3:6" x14ac:dyDescent="0.25">
      <c r="C1321" s="32"/>
      <c r="F1321" s="20"/>
    </row>
    <row r="1322" spans="3:6" x14ac:dyDescent="0.25">
      <c r="C1322" s="32"/>
      <c r="F1322" s="20"/>
    </row>
    <row r="1323" spans="3:6" x14ac:dyDescent="0.25">
      <c r="C1323" s="32"/>
      <c r="F1323" s="20"/>
    </row>
    <row r="1324" spans="3:6" x14ac:dyDescent="0.25">
      <c r="C1324" s="32"/>
      <c r="F1324" s="20"/>
    </row>
    <row r="1325" spans="3:6" x14ac:dyDescent="0.25">
      <c r="C1325" s="32"/>
      <c r="F1325" s="20"/>
    </row>
    <row r="1326" spans="3:6" x14ac:dyDescent="0.25">
      <c r="C1326" s="32"/>
      <c r="F1326" s="20"/>
    </row>
    <row r="1327" spans="3:6" x14ac:dyDescent="0.25">
      <c r="C1327" s="32"/>
      <c r="F1327" s="20"/>
    </row>
    <row r="1328" spans="3:6" x14ac:dyDescent="0.25">
      <c r="C1328" s="32"/>
      <c r="F1328" s="20"/>
    </row>
    <row r="1329" spans="3:6" x14ac:dyDescent="0.25">
      <c r="C1329" s="32"/>
      <c r="F1329" s="20"/>
    </row>
    <row r="1330" spans="3:6" x14ac:dyDescent="0.25">
      <c r="C1330" s="32"/>
      <c r="F1330" s="20"/>
    </row>
    <row r="1331" spans="3:6" x14ac:dyDescent="0.25">
      <c r="C1331" s="32"/>
      <c r="F1331" s="20"/>
    </row>
    <row r="1332" spans="3:6" x14ac:dyDescent="0.25">
      <c r="C1332" s="32"/>
      <c r="F1332" s="20"/>
    </row>
    <row r="1333" spans="3:6" x14ac:dyDescent="0.25">
      <c r="C1333" s="32"/>
      <c r="F1333" s="20"/>
    </row>
    <row r="1334" spans="3:6" x14ac:dyDescent="0.25">
      <c r="C1334" s="32"/>
      <c r="F1334" s="20"/>
    </row>
    <row r="1335" spans="3:6" x14ac:dyDescent="0.25">
      <c r="C1335" s="32"/>
      <c r="F1335" s="20"/>
    </row>
    <row r="1336" spans="3:6" x14ac:dyDescent="0.25">
      <c r="C1336" s="32"/>
      <c r="F1336" s="20"/>
    </row>
    <row r="1337" spans="3:6" x14ac:dyDescent="0.25">
      <c r="F1337" s="20"/>
    </row>
    <row r="1338" spans="3:6" x14ac:dyDescent="0.25">
      <c r="F1338" s="20"/>
    </row>
    <row r="1339" spans="3:6" x14ac:dyDescent="0.25">
      <c r="F1339" s="20"/>
    </row>
    <row r="1340" spans="3:6" x14ac:dyDescent="0.25">
      <c r="F1340" s="20"/>
    </row>
    <row r="1341" spans="3:6" x14ac:dyDescent="0.25">
      <c r="F1341" s="20"/>
    </row>
    <row r="1342" spans="3:6" x14ac:dyDescent="0.25">
      <c r="F1342" s="20"/>
    </row>
    <row r="1343" spans="3:6" x14ac:dyDescent="0.25">
      <c r="F1343" s="20"/>
    </row>
    <row r="1344" spans="3:6" x14ac:dyDescent="0.25">
      <c r="F1344" s="20"/>
    </row>
    <row r="1345" spans="6:6" x14ac:dyDescent="0.25">
      <c r="F1345" s="20"/>
    </row>
    <row r="1346" spans="6:6" x14ac:dyDescent="0.25">
      <c r="F1346" s="20"/>
    </row>
    <row r="1347" spans="6:6" x14ac:dyDescent="0.25">
      <c r="F1347" s="20"/>
    </row>
    <row r="1348" spans="6:6" x14ac:dyDescent="0.25">
      <c r="F1348" s="20"/>
    </row>
    <row r="1349" spans="6:6" x14ac:dyDescent="0.25">
      <c r="F1349" s="20"/>
    </row>
    <row r="1350" spans="6:6" x14ac:dyDescent="0.25">
      <c r="F1350" s="20"/>
    </row>
    <row r="1351" spans="6:6" x14ac:dyDescent="0.25">
      <c r="F1351" s="20"/>
    </row>
    <row r="1352" spans="6:6" x14ac:dyDescent="0.25">
      <c r="F1352" s="20"/>
    </row>
    <row r="1353" spans="6:6" x14ac:dyDescent="0.25">
      <c r="F1353" s="20"/>
    </row>
    <row r="1354" spans="6:6" x14ac:dyDescent="0.25">
      <c r="F1354" s="20"/>
    </row>
    <row r="1355" spans="6:6" x14ac:dyDescent="0.25">
      <c r="F1355" s="20"/>
    </row>
    <row r="1356" spans="6:6" x14ac:dyDescent="0.25">
      <c r="F1356" s="20"/>
    </row>
    <row r="1357" spans="6:6" x14ac:dyDescent="0.25">
      <c r="F1357" s="20"/>
    </row>
    <row r="1358" spans="6:6" x14ac:dyDescent="0.25">
      <c r="F1358" s="20"/>
    </row>
    <row r="1359" spans="6:6" x14ac:dyDescent="0.25">
      <c r="F1359" s="20"/>
    </row>
    <row r="1360" spans="6:6" x14ac:dyDescent="0.25">
      <c r="F1360" s="20"/>
    </row>
    <row r="1361" spans="6:6" x14ac:dyDescent="0.25">
      <c r="F1361" s="20"/>
    </row>
    <row r="1362" spans="6:6" x14ac:dyDescent="0.25">
      <c r="F1362" s="20"/>
    </row>
    <row r="1363" spans="6:6" x14ac:dyDescent="0.25">
      <c r="F1363" s="20"/>
    </row>
    <row r="1364" spans="6:6" x14ac:dyDescent="0.25">
      <c r="F1364" s="20"/>
    </row>
    <row r="1365" spans="6:6" x14ac:dyDescent="0.25">
      <c r="F1365" s="20"/>
    </row>
    <row r="1366" spans="6:6" x14ac:dyDescent="0.25">
      <c r="F1366" s="20"/>
    </row>
    <row r="1367" spans="6:6" x14ac:dyDescent="0.25">
      <c r="F1367" s="20"/>
    </row>
    <row r="1368" spans="6:6" x14ac:dyDescent="0.25">
      <c r="F1368" s="20"/>
    </row>
    <row r="1369" spans="6:6" x14ac:dyDescent="0.25">
      <c r="F1369" s="20"/>
    </row>
    <row r="1370" spans="6:6" x14ac:dyDescent="0.25">
      <c r="F1370" s="20"/>
    </row>
    <row r="1371" spans="6:6" x14ac:dyDescent="0.25">
      <c r="F1371" s="20"/>
    </row>
    <row r="1372" spans="6:6" x14ac:dyDescent="0.25">
      <c r="F1372" s="20"/>
    </row>
    <row r="1373" spans="6:6" x14ac:dyDescent="0.25">
      <c r="F1373" s="20"/>
    </row>
    <row r="1374" spans="6:6" x14ac:dyDescent="0.25">
      <c r="F1374" s="20"/>
    </row>
    <row r="1375" spans="6:6" x14ac:dyDescent="0.25">
      <c r="F1375" s="20"/>
    </row>
    <row r="1376" spans="6:6" x14ac:dyDescent="0.25">
      <c r="F1376" s="20"/>
    </row>
    <row r="1377" spans="6:6" x14ac:dyDescent="0.25">
      <c r="F1377" s="20"/>
    </row>
    <row r="1378" spans="6:6" x14ac:dyDescent="0.25">
      <c r="F1378" s="20"/>
    </row>
    <row r="1379" spans="6:6" x14ac:dyDescent="0.25">
      <c r="F1379" s="20"/>
    </row>
    <row r="1380" spans="6:6" x14ac:dyDescent="0.25">
      <c r="F1380" s="20"/>
    </row>
    <row r="1381" spans="6:6" x14ac:dyDescent="0.25">
      <c r="F1381" s="20"/>
    </row>
    <row r="1382" spans="6:6" x14ac:dyDescent="0.25">
      <c r="F1382" s="20"/>
    </row>
    <row r="1383" spans="6:6" x14ac:dyDescent="0.25">
      <c r="F1383" s="20"/>
    </row>
    <row r="1384" spans="6:6" x14ac:dyDescent="0.25">
      <c r="F1384" s="20"/>
    </row>
    <row r="1385" spans="6:6" x14ac:dyDescent="0.25">
      <c r="F1385" s="20"/>
    </row>
    <row r="1386" spans="6:6" x14ac:dyDescent="0.25">
      <c r="F1386" s="20"/>
    </row>
    <row r="1387" spans="6:6" x14ac:dyDescent="0.25">
      <c r="F1387" s="20"/>
    </row>
    <row r="1388" spans="6:6" x14ac:dyDescent="0.25">
      <c r="F1388" s="20"/>
    </row>
    <row r="1389" spans="6:6" x14ac:dyDescent="0.25">
      <c r="F1389" s="20"/>
    </row>
    <row r="1390" spans="6:6" x14ac:dyDescent="0.25">
      <c r="F1390" s="20"/>
    </row>
    <row r="1391" spans="6:6" x14ac:dyDescent="0.25">
      <c r="F1391" s="20"/>
    </row>
    <row r="1392" spans="6:6" x14ac:dyDescent="0.25">
      <c r="F1392" s="20"/>
    </row>
    <row r="1393" spans="6:6" x14ac:dyDescent="0.25">
      <c r="F1393" s="20"/>
    </row>
    <row r="1394" spans="6:6" x14ac:dyDescent="0.25">
      <c r="F1394" s="20"/>
    </row>
    <row r="1395" spans="6:6" x14ac:dyDescent="0.25">
      <c r="F1395" s="20"/>
    </row>
    <row r="1396" spans="6:6" x14ac:dyDescent="0.25">
      <c r="F1396" s="20"/>
    </row>
    <row r="1397" spans="6:6" x14ac:dyDescent="0.25">
      <c r="F1397" s="20"/>
    </row>
    <row r="1398" spans="6:6" x14ac:dyDescent="0.25">
      <c r="F1398" s="20"/>
    </row>
    <row r="1399" spans="6:6" x14ac:dyDescent="0.25">
      <c r="F1399" s="20"/>
    </row>
    <row r="1400" spans="6:6" x14ac:dyDescent="0.25">
      <c r="F1400" s="20"/>
    </row>
    <row r="1401" spans="6:6" x14ac:dyDescent="0.25">
      <c r="F1401" s="20"/>
    </row>
    <row r="1402" spans="6:6" x14ac:dyDescent="0.25">
      <c r="F1402" s="20"/>
    </row>
    <row r="1403" spans="6:6" x14ac:dyDescent="0.25">
      <c r="F1403" s="20"/>
    </row>
    <row r="1404" spans="6:6" x14ac:dyDescent="0.25">
      <c r="F1404" s="20"/>
    </row>
    <row r="1405" spans="6:6" x14ac:dyDescent="0.25">
      <c r="F1405" s="20"/>
    </row>
    <row r="1406" spans="6:6" x14ac:dyDescent="0.25">
      <c r="F1406" s="20"/>
    </row>
    <row r="1407" spans="6:6" x14ac:dyDescent="0.25">
      <c r="F1407" s="20"/>
    </row>
    <row r="1408" spans="6:6" x14ac:dyDescent="0.25">
      <c r="F1408" s="20"/>
    </row>
    <row r="1409" spans="6:6" x14ac:dyDescent="0.25">
      <c r="F1409" s="20"/>
    </row>
    <row r="1410" spans="6:6" x14ac:dyDescent="0.25">
      <c r="F1410" s="20"/>
    </row>
    <row r="1411" spans="6:6" x14ac:dyDescent="0.25">
      <c r="F1411" s="20"/>
    </row>
    <row r="1412" spans="6:6" x14ac:dyDescent="0.25">
      <c r="F1412" s="20"/>
    </row>
    <row r="1413" spans="6:6" x14ac:dyDescent="0.25">
      <c r="F1413" s="20"/>
    </row>
    <row r="1414" spans="6:6" x14ac:dyDescent="0.25">
      <c r="F1414" s="20"/>
    </row>
    <row r="1415" spans="6:6" x14ac:dyDescent="0.25">
      <c r="F1415" s="20"/>
    </row>
    <row r="1416" spans="6:6" x14ac:dyDescent="0.25">
      <c r="F1416" s="20"/>
    </row>
    <row r="1417" spans="6:6" x14ac:dyDescent="0.25">
      <c r="F1417" s="20"/>
    </row>
    <row r="1418" spans="6:6" x14ac:dyDescent="0.25">
      <c r="F1418" s="20"/>
    </row>
    <row r="1419" spans="6:6" x14ac:dyDescent="0.25">
      <c r="F1419" s="20"/>
    </row>
    <row r="1420" spans="6:6" x14ac:dyDescent="0.25">
      <c r="F1420" s="20"/>
    </row>
    <row r="1421" spans="6:6" x14ac:dyDescent="0.25">
      <c r="F1421" s="20"/>
    </row>
    <row r="1422" spans="6:6" x14ac:dyDescent="0.25">
      <c r="F1422" s="20"/>
    </row>
    <row r="1423" spans="6:6" x14ac:dyDescent="0.25">
      <c r="F1423" s="20"/>
    </row>
    <row r="1424" spans="6:6" x14ac:dyDescent="0.25">
      <c r="F1424" s="20"/>
    </row>
    <row r="1425" spans="6:6" x14ac:dyDescent="0.25">
      <c r="F1425" s="20"/>
    </row>
    <row r="1426" spans="6:6" x14ac:dyDescent="0.25">
      <c r="F1426" s="20"/>
    </row>
    <row r="1427" spans="6:6" x14ac:dyDescent="0.25">
      <c r="F1427" s="20"/>
    </row>
    <row r="1428" spans="6:6" x14ac:dyDescent="0.25">
      <c r="F1428" s="20"/>
    </row>
    <row r="1429" spans="6:6" x14ac:dyDescent="0.25">
      <c r="F1429" s="20"/>
    </row>
    <row r="1430" spans="6:6" x14ac:dyDescent="0.25">
      <c r="F1430" s="20"/>
    </row>
    <row r="1431" spans="6:6" x14ac:dyDescent="0.25">
      <c r="F1431" s="20"/>
    </row>
    <row r="1432" spans="6:6" x14ac:dyDescent="0.25">
      <c r="F1432" s="20"/>
    </row>
    <row r="1433" spans="6:6" x14ac:dyDescent="0.25">
      <c r="F1433" s="20"/>
    </row>
    <row r="1434" spans="6:6" x14ac:dyDescent="0.25">
      <c r="F1434" s="20"/>
    </row>
    <row r="1435" spans="6:6" x14ac:dyDescent="0.25">
      <c r="F1435" s="20"/>
    </row>
    <row r="1436" spans="6:6" x14ac:dyDescent="0.25">
      <c r="F1436" s="20"/>
    </row>
    <row r="1437" spans="6:6" x14ac:dyDescent="0.25">
      <c r="F1437" s="20"/>
    </row>
    <row r="1438" spans="6:6" x14ac:dyDescent="0.25">
      <c r="F1438" s="20"/>
    </row>
    <row r="1439" spans="6:6" x14ac:dyDescent="0.25">
      <c r="F1439" s="20"/>
    </row>
    <row r="1440" spans="6:6" x14ac:dyDescent="0.25">
      <c r="F1440" s="20"/>
    </row>
    <row r="1441" spans="6:6" x14ac:dyDescent="0.25">
      <c r="F1441" s="20"/>
    </row>
    <row r="1442" spans="6:6" x14ac:dyDescent="0.25">
      <c r="F1442" s="20"/>
    </row>
    <row r="1443" spans="6:6" x14ac:dyDescent="0.25">
      <c r="F1443" s="20"/>
    </row>
    <row r="1444" spans="6:6" x14ac:dyDescent="0.25">
      <c r="F1444" s="20"/>
    </row>
    <row r="1445" spans="6:6" x14ac:dyDescent="0.25">
      <c r="F1445" s="20"/>
    </row>
    <row r="1446" spans="6:6" x14ac:dyDescent="0.25">
      <c r="F1446" s="20"/>
    </row>
    <row r="1447" spans="6:6" x14ac:dyDescent="0.25">
      <c r="F1447" s="20"/>
    </row>
    <row r="1448" spans="6:6" x14ac:dyDescent="0.25">
      <c r="F1448" s="20"/>
    </row>
    <row r="1449" spans="6:6" x14ac:dyDescent="0.25">
      <c r="F1449" s="20"/>
    </row>
    <row r="1450" spans="6:6" x14ac:dyDescent="0.25">
      <c r="F1450" s="20"/>
    </row>
    <row r="1451" spans="6:6" x14ac:dyDescent="0.25">
      <c r="F1451" s="20"/>
    </row>
    <row r="1452" spans="6:6" x14ac:dyDescent="0.25">
      <c r="F1452" s="20"/>
    </row>
    <row r="1453" spans="6:6" x14ac:dyDescent="0.25">
      <c r="F1453" s="20"/>
    </row>
    <row r="1454" spans="6:6" x14ac:dyDescent="0.25">
      <c r="F1454" s="20"/>
    </row>
    <row r="1455" spans="6:6" x14ac:dyDescent="0.25">
      <c r="F1455" s="20"/>
    </row>
    <row r="1456" spans="6:6" x14ac:dyDescent="0.25">
      <c r="F1456" s="20"/>
    </row>
    <row r="1457" spans="6:6" x14ac:dyDescent="0.25">
      <c r="F1457" s="20"/>
    </row>
    <row r="1458" spans="6:6" x14ac:dyDescent="0.25">
      <c r="F1458" s="20"/>
    </row>
    <row r="1459" spans="6:6" x14ac:dyDescent="0.25">
      <c r="F1459" s="20"/>
    </row>
    <row r="1460" spans="6:6" x14ac:dyDescent="0.25">
      <c r="F1460" s="20"/>
    </row>
    <row r="1461" spans="6:6" x14ac:dyDescent="0.25">
      <c r="F1461" s="20"/>
    </row>
    <row r="1462" spans="6:6" x14ac:dyDescent="0.25">
      <c r="F1462" s="20"/>
    </row>
    <row r="1463" spans="6:6" x14ac:dyDescent="0.25">
      <c r="F1463" s="20"/>
    </row>
    <row r="1464" spans="6:6" x14ac:dyDescent="0.25">
      <c r="F1464" s="20"/>
    </row>
    <row r="1465" spans="6:6" x14ac:dyDescent="0.25">
      <c r="F1465" s="20"/>
    </row>
    <row r="1466" spans="6:6" x14ac:dyDescent="0.25">
      <c r="F1466" s="20"/>
    </row>
    <row r="1467" spans="6:6" x14ac:dyDescent="0.25">
      <c r="F1467" s="20"/>
    </row>
    <row r="1468" spans="6:6" x14ac:dyDescent="0.25">
      <c r="F1468" s="20"/>
    </row>
    <row r="1469" spans="6:6" x14ac:dyDescent="0.25">
      <c r="F1469" s="20"/>
    </row>
    <row r="1470" spans="6:6" x14ac:dyDescent="0.25">
      <c r="F1470" s="20"/>
    </row>
    <row r="1471" spans="6:6" x14ac:dyDescent="0.25">
      <c r="F1471" s="20"/>
    </row>
    <row r="1472" spans="6:6" x14ac:dyDescent="0.25">
      <c r="F1472" s="20"/>
    </row>
    <row r="1473" spans="6:6" x14ac:dyDescent="0.25">
      <c r="F1473" s="20"/>
    </row>
    <row r="1474" spans="6:6" x14ac:dyDescent="0.25">
      <c r="F1474" s="20"/>
    </row>
    <row r="1475" spans="6:6" x14ac:dyDescent="0.25">
      <c r="F1475" s="20"/>
    </row>
    <row r="1476" spans="6:6" x14ac:dyDescent="0.25">
      <c r="F1476" s="20"/>
    </row>
    <row r="1477" spans="6:6" x14ac:dyDescent="0.25">
      <c r="F1477" s="20"/>
    </row>
    <row r="1478" spans="6:6" x14ac:dyDescent="0.25">
      <c r="F1478" s="20"/>
    </row>
    <row r="1479" spans="6:6" x14ac:dyDescent="0.25">
      <c r="F1479" s="20"/>
    </row>
    <row r="1480" spans="6:6" x14ac:dyDescent="0.25">
      <c r="F1480" s="20"/>
    </row>
    <row r="1481" spans="6:6" x14ac:dyDescent="0.25">
      <c r="F1481" s="20"/>
    </row>
    <row r="1482" spans="6:6" x14ac:dyDescent="0.25">
      <c r="F1482" s="20"/>
    </row>
    <row r="1483" spans="6:6" x14ac:dyDescent="0.25">
      <c r="F1483" s="20"/>
    </row>
    <row r="1484" spans="6:6" x14ac:dyDescent="0.25">
      <c r="F1484" s="20"/>
    </row>
    <row r="1485" spans="6:6" x14ac:dyDescent="0.25">
      <c r="F1485" s="20"/>
    </row>
    <row r="1486" spans="6:6" x14ac:dyDescent="0.25">
      <c r="F1486" s="20"/>
    </row>
    <row r="1487" spans="6:6" x14ac:dyDescent="0.25">
      <c r="F1487" s="20"/>
    </row>
    <row r="1488" spans="6:6" x14ac:dyDescent="0.25">
      <c r="F1488" s="20"/>
    </row>
    <row r="1489" spans="6:6" x14ac:dyDescent="0.25">
      <c r="F1489" s="20"/>
    </row>
    <row r="1490" spans="6:6" x14ac:dyDescent="0.25">
      <c r="F1490" s="20"/>
    </row>
    <row r="1491" spans="6:6" x14ac:dyDescent="0.25">
      <c r="F1491" s="20"/>
    </row>
    <row r="1492" spans="6:6" x14ac:dyDescent="0.25">
      <c r="F1492" s="20"/>
    </row>
    <row r="1493" spans="6:6" x14ac:dyDescent="0.25">
      <c r="F1493" s="20"/>
    </row>
    <row r="1494" spans="6:6" x14ac:dyDescent="0.25">
      <c r="F1494" s="20"/>
    </row>
    <row r="1495" spans="6:6" x14ac:dyDescent="0.25">
      <c r="F1495" s="20"/>
    </row>
    <row r="1496" spans="6:6" x14ac:dyDescent="0.25">
      <c r="F1496" s="20"/>
    </row>
    <row r="1497" spans="6:6" x14ac:dyDescent="0.25">
      <c r="F1497" s="20"/>
    </row>
    <row r="1498" spans="6:6" x14ac:dyDescent="0.25">
      <c r="F1498" s="20"/>
    </row>
    <row r="1499" spans="6:6" x14ac:dyDescent="0.25">
      <c r="F1499" s="20"/>
    </row>
    <row r="1500" spans="6:6" x14ac:dyDescent="0.25">
      <c r="F1500" s="20"/>
    </row>
    <row r="1501" spans="6:6" x14ac:dyDescent="0.25">
      <c r="F1501" s="20"/>
    </row>
    <row r="1502" spans="6:6" x14ac:dyDescent="0.25">
      <c r="F1502" s="20"/>
    </row>
    <row r="1503" spans="6:6" x14ac:dyDescent="0.25">
      <c r="F1503" s="20"/>
    </row>
    <row r="1504" spans="6:6" x14ac:dyDescent="0.25">
      <c r="F1504" s="20"/>
    </row>
    <row r="1505" spans="6:6" x14ac:dyDescent="0.25">
      <c r="F1505" s="20"/>
    </row>
    <row r="1506" spans="6:6" x14ac:dyDescent="0.25">
      <c r="F1506" s="20"/>
    </row>
    <row r="1507" spans="6:6" x14ac:dyDescent="0.25">
      <c r="F1507" s="20"/>
    </row>
    <row r="1508" spans="6:6" x14ac:dyDescent="0.25">
      <c r="F1508" s="20"/>
    </row>
    <row r="1509" spans="6:6" x14ac:dyDescent="0.25">
      <c r="F1509" s="20"/>
    </row>
    <row r="1510" spans="6:6" x14ac:dyDescent="0.25">
      <c r="F1510" s="20"/>
    </row>
    <row r="1511" spans="6:6" x14ac:dyDescent="0.25">
      <c r="F1511" s="20"/>
    </row>
    <row r="1512" spans="6:6" x14ac:dyDescent="0.25">
      <c r="F1512" s="20"/>
    </row>
    <row r="1513" spans="6:6" x14ac:dyDescent="0.25">
      <c r="F1513" s="20"/>
    </row>
    <row r="1514" spans="6:6" x14ac:dyDescent="0.25">
      <c r="F1514" s="20"/>
    </row>
    <row r="1515" spans="6:6" x14ac:dyDescent="0.25">
      <c r="F1515" s="20"/>
    </row>
    <row r="1516" spans="6:6" x14ac:dyDescent="0.25">
      <c r="F1516" s="20"/>
    </row>
    <row r="1517" spans="6:6" x14ac:dyDescent="0.25">
      <c r="F1517" s="20"/>
    </row>
    <row r="1518" spans="6:6" x14ac:dyDescent="0.25">
      <c r="F1518" s="20"/>
    </row>
    <row r="1519" spans="6:6" x14ac:dyDescent="0.25">
      <c r="F1519" s="20"/>
    </row>
    <row r="1520" spans="6:6" x14ac:dyDescent="0.25">
      <c r="F1520" s="20"/>
    </row>
    <row r="1521" spans="6:6" x14ac:dyDescent="0.25">
      <c r="F1521" s="20"/>
    </row>
    <row r="1522" spans="6:6" x14ac:dyDescent="0.25">
      <c r="F1522" s="20"/>
    </row>
    <row r="1523" spans="6:6" x14ac:dyDescent="0.25">
      <c r="F1523" s="20"/>
    </row>
    <row r="1524" spans="6:6" x14ac:dyDescent="0.25">
      <c r="F1524" s="20"/>
    </row>
    <row r="1525" spans="6:6" x14ac:dyDescent="0.25">
      <c r="F1525" s="20"/>
    </row>
    <row r="1526" spans="6:6" x14ac:dyDescent="0.25">
      <c r="F1526" s="20"/>
    </row>
    <row r="1527" spans="6:6" x14ac:dyDescent="0.25">
      <c r="F1527" s="20"/>
    </row>
    <row r="1528" spans="6:6" x14ac:dyDescent="0.25">
      <c r="F1528" s="20"/>
    </row>
    <row r="1529" spans="6:6" x14ac:dyDescent="0.25">
      <c r="F1529" s="20"/>
    </row>
    <row r="1530" spans="6:6" x14ac:dyDescent="0.25">
      <c r="F1530" s="20"/>
    </row>
    <row r="1531" spans="6:6" x14ac:dyDescent="0.25">
      <c r="F1531" s="20"/>
    </row>
    <row r="1532" spans="6:6" x14ac:dyDescent="0.25">
      <c r="F1532" s="20"/>
    </row>
    <row r="1533" spans="6:6" x14ac:dyDescent="0.25">
      <c r="F1533" s="20"/>
    </row>
    <row r="1534" spans="6:6" x14ac:dyDescent="0.25">
      <c r="F1534" s="20"/>
    </row>
    <row r="1535" spans="6:6" x14ac:dyDescent="0.25">
      <c r="F1535" s="20"/>
    </row>
    <row r="1536" spans="6:6" x14ac:dyDescent="0.25">
      <c r="F1536" s="20"/>
    </row>
    <row r="1537" spans="6:6" x14ac:dyDescent="0.25">
      <c r="F1537" s="20"/>
    </row>
    <row r="1538" spans="6:6" x14ac:dyDescent="0.25">
      <c r="F1538" s="20"/>
    </row>
    <row r="1539" spans="6:6" x14ac:dyDescent="0.25">
      <c r="F1539" s="20"/>
    </row>
    <row r="1540" spans="6:6" x14ac:dyDescent="0.25">
      <c r="F1540" s="20"/>
    </row>
    <row r="1541" spans="6:6" x14ac:dyDescent="0.25">
      <c r="F1541" s="20"/>
    </row>
    <row r="1542" spans="6:6" x14ac:dyDescent="0.25">
      <c r="F1542" s="20"/>
    </row>
    <row r="1543" spans="6:6" x14ac:dyDescent="0.25">
      <c r="F1543" s="20"/>
    </row>
    <row r="1544" spans="6:6" x14ac:dyDescent="0.25">
      <c r="F1544" s="20"/>
    </row>
    <row r="1545" spans="6:6" x14ac:dyDescent="0.25">
      <c r="F1545" s="20"/>
    </row>
    <row r="1546" spans="6:6" x14ac:dyDescent="0.25">
      <c r="F1546" s="20"/>
    </row>
    <row r="1547" spans="6:6" x14ac:dyDescent="0.25">
      <c r="F1547" s="20"/>
    </row>
    <row r="1548" spans="6:6" x14ac:dyDescent="0.25">
      <c r="F1548" s="20"/>
    </row>
    <row r="1549" spans="6:6" x14ac:dyDescent="0.25">
      <c r="F1549" s="20"/>
    </row>
    <row r="1550" spans="6:6" x14ac:dyDescent="0.25">
      <c r="F1550" s="20"/>
    </row>
    <row r="1551" spans="6:6" x14ac:dyDescent="0.25">
      <c r="F1551" s="20"/>
    </row>
    <row r="1552" spans="6:6" x14ac:dyDescent="0.25">
      <c r="F1552" s="20"/>
    </row>
    <row r="1553" spans="6:6" x14ac:dyDescent="0.25">
      <c r="F1553" s="20"/>
    </row>
    <row r="1554" spans="6:6" x14ac:dyDescent="0.25">
      <c r="F1554" s="20"/>
    </row>
    <row r="1555" spans="6:6" x14ac:dyDescent="0.25">
      <c r="F1555" s="20"/>
    </row>
    <row r="1556" spans="6:6" x14ac:dyDescent="0.25">
      <c r="F1556" s="20"/>
    </row>
    <row r="1557" spans="6:6" x14ac:dyDescent="0.25">
      <c r="F1557" s="20"/>
    </row>
    <row r="1558" spans="6:6" x14ac:dyDescent="0.25">
      <c r="F1558" s="20"/>
    </row>
    <row r="1559" spans="6:6" x14ac:dyDescent="0.25">
      <c r="F1559" s="20"/>
    </row>
    <row r="1560" spans="6:6" x14ac:dyDescent="0.25">
      <c r="F1560" s="20"/>
    </row>
    <row r="1561" spans="6:6" x14ac:dyDescent="0.25">
      <c r="F1561" s="20"/>
    </row>
    <row r="1562" spans="6:6" x14ac:dyDescent="0.25">
      <c r="F1562" s="20"/>
    </row>
    <row r="1563" spans="6:6" x14ac:dyDescent="0.25">
      <c r="F1563" s="20"/>
    </row>
    <row r="1564" spans="6:6" x14ac:dyDescent="0.25">
      <c r="F1564" s="20"/>
    </row>
    <row r="1565" spans="6:6" x14ac:dyDescent="0.25">
      <c r="F1565" s="20"/>
    </row>
    <row r="1566" spans="6:6" x14ac:dyDescent="0.25">
      <c r="F1566" s="20"/>
    </row>
    <row r="1567" spans="6:6" x14ac:dyDescent="0.25">
      <c r="F1567" s="20"/>
    </row>
    <row r="1568" spans="6:6" x14ac:dyDescent="0.25">
      <c r="F1568" s="20"/>
    </row>
    <row r="1569" spans="6:6" x14ac:dyDescent="0.25">
      <c r="F1569" s="20"/>
    </row>
    <row r="1570" spans="6:6" x14ac:dyDescent="0.25">
      <c r="F1570" s="20"/>
    </row>
    <row r="1571" spans="6:6" x14ac:dyDescent="0.25">
      <c r="F1571" s="20"/>
    </row>
    <row r="1572" spans="6:6" x14ac:dyDescent="0.25">
      <c r="F1572" s="20"/>
    </row>
    <row r="1573" spans="6:6" x14ac:dyDescent="0.25">
      <c r="F1573" s="20"/>
    </row>
    <row r="1574" spans="6:6" x14ac:dyDescent="0.25">
      <c r="F1574" s="20"/>
    </row>
    <row r="1575" spans="6:6" x14ac:dyDescent="0.25">
      <c r="F1575" s="20"/>
    </row>
    <row r="1576" spans="6:6" x14ac:dyDescent="0.25">
      <c r="F1576" s="20"/>
    </row>
    <row r="1577" spans="6:6" x14ac:dyDescent="0.25">
      <c r="F1577" s="20"/>
    </row>
    <row r="1578" spans="6:6" x14ac:dyDescent="0.25">
      <c r="F1578" s="20"/>
    </row>
    <row r="1579" spans="6:6" x14ac:dyDescent="0.25">
      <c r="F1579" s="20"/>
    </row>
    <row r="1580" spans="6:6" x14ac:dyDescent="0.25">
      <c r="F1580" s="20"/>
    </row>
    <row r="1581" spans="6:6" x14ac:dyDescent="0.25">
      <c r="F1581" s="20"/>
    </row>
    <row r="1582" spans="6:6" x14ac:dyDescent="0.25">
      <c r="F1582" s="20"/>
    </row>
    <row r="1583" spans="6:6" x14ac:dyDescent="0.25">
      <c r="F1583" s="20"/>
    </row>
    <row r="1584" spans="6:6" x14ac:dyDescent="0.25">
      <c r="F1584" s="20"/>
    </row>
    <row r="1585" spans="6:6" x14ac:dyDescent="0.25">
      <c r="F1585" s="20"/>
    </row>
    <row r="1586" spans="6:6" x14ac:dyDescent="0.25">
      <c r="F1586" s="20"/>
    </row>
    <row r="1587" spans="6:6" x14ac:dyDescent="0.25">
      <c r="F1587" s="20"/>
    </row>
    <row r="1588" spans="6:6" x14ac:dyDescent="0.25">
      <c r="F1588" s="20"/>
    </row>
    <row r="1589" spans="6:6" x14ac:dyDescent="0.25">
      <c r="F1589" s="20"/>
    </row>
    <row r="1590" spans="6:6" x14ac:dyDescent="0.25">
      <c r="F1590" s="20"/>
    </row>
    <row r="1591" spans="6:6" x14ac:dyDescent="0.25">
      <c r="F1591" s="20"/>
    </row>
    <row r="1592" spans="6:6" x14ac:dyDescent="0.25">
      <c r="F1592" s="20"/>
    </row>
    <row r="1593" spans="6:6" x14ac:dyDescent="0.25">
      <c r="F1593" s="20"/>
    </row>
    <row r="1594" spans="6:6" x14ac:dyDescent="0.25">
      <c r="F1594" s="20"/>
    </row>
    <row r="1595" spans="6:6" x14ac:dyDescent="0.25">
      <c r="F1595" s="20"/>
    </row>
    <row r="1596" spans="6:6" x14ac:dyDescent="0.25">
      <c r="F1596" s="20"/>
    </row>
    <row r="1597" spans="6:6" x14ac:dyDescent="0.25">
      <c r="F1597" s="20"/>
    </row>
    <row r="1598" spans="6:6" x14ac:dyDescent="0.25">
      <c r="F1598" s="20"/>
    </row>
    <row r="1599" spans="6:6" x14ac:dyDescent="0.25">
      <c r="F1599" s="20"/>
    </row>
    <row r="1600" spans="6:6" x14ac:dyDescent="0.25">
      <c r="F1600" s="20"/>
    </row>
    <row r="1601" spans="6:6" x14ac:dyDescent="0.25">
      <c r="F1601" s="20"/>
    </row>
    <row r="1602" spans="6:6" x14ac:dyDescent="0.25">
      <c r="F1602" s="20"/>
    </row>
    <row r="1603" spans="6:6" x14ac:dyDescent="0.25">
      <c r="F1603" s="20"/>
    </row>
    <row r="1604" spans="6:6" x14ac:dyDescent="0.25">
      <c r="F1604" s="20"/>
    </row>
    <row r="1605" spans="6:6" x14ac:dyDescent="0.25">
      <c r="F1605" s="20"/>
    </row>
    <row r="1606" spans="6:6" x14ac:dyDescent="0.25">
      <c r="F1606" s="20"/>
    </row>
    <row r="1607" spans="6:6" x14ac:dyDescent="0.25">
      <c r="F1607" s="20"/>
    </row>
    <row r="1608" spans="6:6" x14ac:dyDescent="0.25">
      <c r="F1608" s="20"/>
    </row>
    <row r="1609" spans="6:6" x14ac:dyDescent="0.25">
      <c r="F1609" s="20"/>
    </row>
    <row r="1610" spans="6:6" x14ac:dyDescent="0.25">
      <c r="F1610" s="20"/>
    </row>
    <row r="1611" spans="6:6" x14ac:dyDescent="0.25">
      <c r="F1611" s="20"/>
    </row>
    <row r="1612" spans="6:6" x14ac:dyDescent="0.25">
      <c r="F1612" s="20"/>
    </row>
    <row r="1613" spans="6:6" x14ac:dyDescent="0.25">
      <c r="F1613" s="20"/>
    </row>
    <row r="1614" spans="6:6" x14ac:dyDescent="0.25">
      <c r="F1614" s="20"/>
    </row>
    <row r="1615" spans="6:6" x14ac:dyDescent="0.25">
      <c r="F1615" s="20"/>
    </row>
    <row r="1616" spans="6:6" x14ac:dyDescent="0.25">
      <c r="F1616" s="20"/>
    </row>
    <row r="1617" spans="6:6" x14ac:dyDescent="0.25">
      <c r="F1617" s="20"/>
    </row>
    <row r="1618" spans="6:6" x14ac:dyDescent="0.25">
      <c r="F1618" s="20"/>
    </row>
    <row r="1619" spans="6:6" x14ac:dyDescent="0.25">
      <c r="F1619" s="20"/>
    </row>
    <row r="1620" spans="6:6" x14ac:dyDescent="0.25">
      <c r="F1620" s="20"/>
    </row>
    <row r="1621" spans="6:6" x14ac:dyDescent="0.25">
      <c r="F1621" s="20"/>
    </row>
    <row r="1622" spans="6:6" x14ac:dyDescent="0.25">
      <c r="F1622" s="20"/>
    </row>
    <row r="1623" spans="6:6" x14ac:dyDescent="0.25">
      <c r="F1623" s="20"/>
    </row>
    <row r="1624" spans="6:6" x14ac:dyDescent="0.25">
      <c r="F1624" s="20"/>
    </row>
    <row r="1625" spans="6:6" x14ac:dyDescent="0.25">
      <c r="F1625" s="20"/>
    </row>
    <row r="1626" spans="6:6" x14ac:dyDescent="0.25">
      <c r="F1626" s="20"/>
    </row>
    <row r="1627" spans="6:6" x14ac:dyDescent="0.25">
      <c r="F1627" s="20"/>
    </row>
    <row r="1628" spans="6:6" x14ac:dyDescent="0.25">
      <c r="F1628" s="20"/>
    </row>
    <row r="1629" spans="6:6" x14ac:dyDescent="0.25">
      <c r="F1629" s="20"/>
    </row>
    <row r="1630" spans="6:6" x14ac:dyDescent="0.25">
      <c r="F1630" s="20"/>
    </row>
    <row r="1631" spans="6:6" x14ac:dyDescent="0.25">
      <c r="F1631" s="20"/>
    </row>
    <row r="1632" spans="6:6" x14ac:dyDescent="0.25">
      <c r="F1632" s="20"/>
    </row>
    <row r="1633" spans="6:6" x14ac:dyDescent="0.25">
      <c r="F1633" s="20"/>
    </row>
    <row r="1634" spans="6:6" x14ac:dyDescent="0.25">
      <c r="F1634" s="20"/>
    </row>
    <row r="1635" spans="6:6" x14ac:dyDescent="0.25">
      <c r="F1635" s="20"/>
    </row>
    <row r="1636" spans="6:6" x14ac:dyDescent="0.25">
      <c r="F1636" s="20"/>
    </row>
    <row r="1637" spans="6:6" x14ac:dyDescent="0.25">
      <c r="F1637" s="20"/>
    </row>
    <row r="1638" spans="6:6" x14ac:dyDescent="0.25">
      <c r="F1638" s="20"/>
    </row>
    <row r="1639" spans="6:6" x14ac:dyDescent="0.25">
      <c r="F1639" s="20"/>
    </row>
  </sheetData>
  <mergeCells count="10">
    <mergeCell ref="A343:C343"/>
    <mergeCell ref="B21:H21"/>
    <mergeCell ref="B23:H23"/>
    <mergeCell ref="B4:H4"/>
    <mergeCell ref="B8:H10"/>
    <mergeCell ref="B12:H12"/>
    <mergeCell ref="B14:H15"/>
    <mergeCell ref="B17:H17"/>
    <mergeCell ref="B19:H19"/>
    <mergeCell ref="B269:B27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Bolniška soba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2021-05-13T05:29:47Z</cp:lastPrinted>
  <dcterms:created xsi:type="dcterms:W3CDTF">2002-07-30T17:07:24Z</dcterms:created>
  <dcterms:modified xsi:type="dcterms:W3CDTF">2021-07-29T12:54:02Z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-1200935051</vt:i4>
  </property>
  <property fmtid="{D5CDD505-2E9C-101B-9397-08002B2CF9AE}" pid="3" name="_EmailEntryID">
    <vt:lpwstr>00000000FCE9D34F358D894BA4AE4F3EEDCCD02464B82400</vt:lpwstr>
  </property>
  <property fmtid="{D5CDD505-2E9C-101B-9397-08002B2CF9AE}" pid="4" name="_EmailStoreID0">
    <vt:lpwstr>0000000038A1BB1005E5101AA1BB08002B2A56C200006D737073742E646C6C00000000004E495441F9BFB80100AA0037D96E0000000044003A005C004D006100740065006A0061002000440056004F005200600141004B005C0044006F00630075006D0065006E00740073005C004F00750074006C006F006F006B005C004F0</vt:lpwstr>
  </property>
  <property fmtid="{D5CDD505-2E9C-101B-9397-08002B2CF9AE}" pid="5" name="_EmailStoreID1">
    <vt:lpwstr>0750074006C006F006F006B0032002E007000730074000000</vt:lpwstr>
  </property>
</Properties>
</file>